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20640" windowHeight="9975" activeTab="1"/>
  </bookViews>
  <sheets>
    <sheet name="Лист1" sheetId="9" r:id="rId1"/>
    <sheet name="Лист2" sheetId="10" r:id="rId2"/>
    <sheet name="Лист4" sheetId="12" r:id="rId3"/>
    <sheet name="Лист5" sheetId="13" r:id="rId4"/>
    <sheet name="ampop-1" sheetId="14" r:id="rId5"/>
  </sheets>
  <calcPr calcId="124519"/>
</workbook>
</file>

<file path=xl/calcChain.xml><?xml version="1.0" encoding="utf-8"?>
<calcChain xmlns="http://schemas.openxmlformats.org/spreadsheetml/2006/main">
  <c r="E7" i="14"/>
  <c r="E8" s="1"/>
  <c r="R33" i="12"/>
  <c r="Q22"/>
  <c r="I22"/>
  <c r="K32"/>
  <c r="I32"/>
  <c r="R31"/>
  <c r="R30"/>
  <c r="P31"/>
  <c r="P30"/>
  <c r="R28"/>
  <c r="P28"/>
  <c r="I23"/>
  <c r="K23"/>
  <c r="R21"/>
  <c r="R20"/>
  <c r="R19"/>
  <c r="P21"/>
  <c r="P20"/>
  <c r="I19"/>
  <c r="R18"/>
  <c r="R17"/>
  <c r="P18"/>
  <c r="G13"/>
  <c r="Q13" s="1"/>
  <c r="R12"/>
  <c r="R11"/>
  <c r="R14" s="1"/>
  <c r="R34" s="1"/>
  <c r="G11"/>
  <c r="Q11" s="1"/>
  <c r="P12"/>
  <c r="P11"/>
  <c r="R29"/>
  <c r="P29"/>
  <c r="G29" s="1"/>
  <c r="R27"/>
  <c r="P27"/>
  <c r="R26"/>
  <c r="P26"/>
  <c r="R25"/>
  <c r="P25"/>
  <c r="R24"/>
  <c r="P24"/>
  <c r="R23"/>
  <c r="P23"/>
  <c r="P19"/>
  <c r="K19"/>
  <c r="P17"/>
  <c r="R27" i="10"/>
  <c r="R26"/>
  <c r="G26"/>
  <c r="P27"/>
  <c r="P26"/>
  <c r="R25"/>
  <c r="P25"/>
  <c r="G25" s="1"/>
  <c r="Q25" s="1"/>
  <c r="R24"/>
  <c r="R23"/>
  <c r="R22"/>
  <c r="P24"/>
  <c r="P23"/>
  <c r="P22"/>
  <c r="R18"/>
  <c r="K18"/>
  <c r="I18"/>
  <c r="I7" i="14" l="1"/>
  <c r="I8" s="1"/>
  <c r="G32" i="12"/>
  <c r="Q32" s="1"/>
  <c r="Q33" s="1"/>
  <c r="Q29"/>
  <c r="G26"/>
  <c r="G19"/>
  <c r="Q19" s="1"/>
  <c r="G23"/>
  <c r="G17"/>
  <c r="Q17" s="1"/>
  <c r="Q14"/>
  <c r="Q34" s="1"/>
  <c r="R35"/>
  <c r="R36" s="1"/>
  <c r="Q23"/>
  <c r="Q26"/>
  <c r="Q26" i="10"/>
  <c r="G22"/>
  <c r="Q22" s="1"/>
  <c r="E10" i="14" l="1"/>
  <c r="Q35" i="12"/>
  <c r="Q36" s="1"/>
  <c r="R37"/>
  <c r="R38" s="1"/>
  <c r="I10" i="14" l="1"/>
  <c r="I11" s="1"/>
  <c r="E11"/>
  <c r="Q37" i="12"/>
  <c r="Q38" s="1"/>
  <c r="E14" i="14" l="1"/>
  <c r="E13"/>
  <c r="I13" s="1"/>
  <c r="Q6" i="12"/>
  <c r="D9" i="13"/>
  <c r="H9" s="1"/>
  <c r="P18" i="10"/>
  <c r="G18" s="1"/>
  <c r="Q18" s="1"/>
  <c r="R21"/>
  <c r="R20"/>
  <c r="R19"/>
  <c r="P21"/>
  <c r="P20"/>
  <c r="P19"/>
  <c r="G19" s="1"/>
  <c r="Q19" s="1"/>
  <c r="R17"/>
  <c r="I14" i="14" l="1"/>
  <c r="R28" i="10"/>
  <c r="R29" s="1"/>
  <c r="P17"/>
  <c r="G17" s="1"/>
  <c r="Q17" s="1"/>
  <c r="Q28" s="1"/>
  <c r="K13"/>
  <c r="I13"/>
  <c r="G12"/>
  <c r="E18" i="14" l="1"/>
  <c r="I18" s="1"/>
  <c r="E16"/>
  <c r="G13" i="10"/>
  <c r="Q13" s="1"/>
  <c r="Q12"/>
  <c r="G11"/>
  <c r="Q11" s="1"/>
  <c r="I16" i="14" l="1"/>
  <c r="E19"/>
  <c r="Q14" i="10"/>
  <c r="Q29" s="1"/>
  <c r="E23" i="14" l="1"/>
  <c r="I19"/>
  <c r="R30" i="10"/>
  <c r="R31" s="1"/>
  <c r="R32" l="1"/>
  <c r="R33" s="1"/>
  <c r="H23" i="14" l="1"/>
  <c r="E25"/>
  <c r="Q30" i="10"/>
  <c r="Q31" s="1"/>
  <c r="E26" i="14" l="1"/>
  <c r="H25"/>
  <c r="I23"/>
  <c r="Q32" i="10"/>
  <c r="Q33" s="1"/>
  <c r="I26" i="14" l="1"/>
  <c r="H26"/>
  <c r="H27"/>
  <c r="E27"/>
  <c r="I25"/>
  <c r="D8" i="13"/>
  <c r="H8" s="1"/>
  <c r="H10" s="1"/>
  <c r="F4" s="1"/>
  <c r="Q6" i="10"/>
  <c r="I27" i="14" l="1"/>
  <c r="I28" s="1"/>
</calcChain>
</file>

<file path=xl/sharedStrings.xml><?xml version="1.0" encoding="utf-8"?>
<sst xmlns="http://schemas.openxmlformats.org/spreadsheetml/2006/main" count="300" uniqueCount="190">
  <si>
    <t xml:space="preserve">  </t>
  </si>
  <si>
    <t>Գ.աշխ.</t>
  </si>
  <si>
    <t>Գ.մեք.</t>
  </si>
  <si>
    <t>ՀՀ</t>
  </si>
  <si>
    <t>Հիմնավորում</t>
  </si>
  <si>
    <t>Աշխատանքի անվանումը</t>
  </si>
  <si>
    <t xml:space="preserve">Չափման միավորը </t>
  </si>
  <si>
    <t>Քանակը</t>
  </si>
  <si>
    <t>ԱՄՓՈՓ ՆԱԽԱՀԱՇԻՎ</t>
  </si>
  <si>
    <t>Օբյեկտային և տեղային նախահաշիվների համարները</t>
  </si>
  <si>
    <t>Գլուխների,օբյեկտային և լոկալ նախահաշիվների ու ծախսերի անվանումը</t>
  </si>
  <si>
    <t>Նախահաշվային արժեքը/հազ.դրամ/</t>
  </si>
  <si>
    <t>Ընդհանուր նախահաշվային արժեքը/հազ.դրամ/</t>
  </si>
  <si>
    <t>Շինարարական աշխատանքներ</t>
  </si>
  <si>
    <t>Մոնտաժային հարմարանք և գույք</t>
  </si>
  <si>
    <t>Սարքավորում հարմարանք և գույք</t>
  </si>
  <si>
    <t>Այլ ծախսեր</t>
  </si>
  <si>
    <t>Գլուխ 2. Շինարարական հիմնական օբյեկտներ</t>
  </si>
  <si>
    <t>Տեղային նախահաշիվN-1</t>
  </si>
  <si>
    <t>Ընդամենը Գլ.2-ով</t>
  </si>
  <si>
    <t>Ժամանակավոր շենքեր և կառուցվածքներ</t>
  </si>
  <si>
    <t>ՀՀ քաղ.շին.նախ-ի հրաման N 69 21.08.2001թ. 0,5%</t>
  </si>
  <si>
    <t>Ընդամենը Գլ.2-8-ով</t>
  </si>
  <si>
    <t>Գլուխ 8.</t>
  </si>
  <si>
    <t>Գլուխ 9.Այլ աշխատանքներ</t>
  </si>
  <si>
    <t>Կլիմայական պայմանների ազդեցությունը հաշվի առնող ծախսեր</t>
  </si>
  <si>
    <t>ՀՀ քաղ.շին.նախ-ի հրաման N 68 21.08.2001թ. 0,3%</t>
  </si>
  <si>
    <t>Ընդամենը Գլ.2-9-ով</t>
  </si>
  <si>
    <t>Գլուխ 10.Այլ աշխատանքներ</t>
  </si>
  <si>
    <t>Շին մոնտաժային աշխատանքների ավարտից հետո տարածքի մաքրման և գոյացած/ոչ ընթացիկ/աղբի տեղափոխման ծախսեր</t>
  </si>
  <si>
    <t>ՀՀ կառավարության որոշում N 879-Ն 23.06.2011թ.  0,15%</t>
  </si>
  <si>
    <t>Փոքր ծավալի շին.մոնտաժային աշխատանքների համար նախատեսվող լրացուցիչ ծախսեր</t>
  </si>
  <si>
    <t>Ընդամենը Գլ.2-10-ով</t>
  </si>
  <si>
    <t>Գլուխ 11.</t>
  </si>
  <si>
    <t>Տեխնիկական հսկողություն</t>
  </si>
  <si>
    <t>ՀՀ կառավարության որոշում N 879-Ն 23.06.2011թ.  2,0%</t>
  </si>
  <si>
    <t>ՀՀ կառավարության որոշում N 879-Ն 23.06.2011թ.  0,6%</t>
  </si>
  <si>
    <t>Հեղինակային հսկողություն</t>
  </si>
  <si>
    <t>Ընդամենը Գլ.2-11-ով</t>
  </si>
  <si>
    <t>ՀՀ կառավարության որոշում N 879-Ն 23.06.2011թ.  3,0%</t>
  </si>
  <si>
    <t>Չնախատեսված ծախսեր</t>
  </si>
  <si>
    <t xml:space="preserve">Ընդամենը </t>
  </si>
  <si>
    <t>ԱԱՀ</t>
  </si>
  <si>
    <t>Այդ թվում հետ վերադարձվող գումար</t>
  </si>
  <si>
    <t xml:space="preserve">Աշխատանքի միավորի ընդհանուր արժեքը/հազ.դրամ/ </t>
  </si>
  <si>
    <t>Աշխատավարձի արժեքը</t>
  </si>
  <si>
    <t>ըստ նորմերի /ռուբ./</t>
  </si>
  <si>
    <t>Մեխանիզմների շահագործման արժեքը</t>
  </si>
  <si>
    <t>գործող գներով /հազ.դրամ/</t>
  </si>
  <si>
    <t>Նյութերի արժեքը/հազ.դրամ/</t>
  </si>
  <si>
    <t>անվանումը</t>
  </si>
  <si>
    <t>քանակը մեկ միավորի համար</t>
  </si>
  <si>
    <t>միավորի արժեքը/հազ.դրամ/</t>
  </si>
  <si>
    <t>չափման միավորը</t>
  </si>
  <si>
    <t>Աշխատանքի ընդհանուր արժեքը/հազ.դրամ/</t>
  </si>
  <si>
    <t>Նյութերի ընդհանուր արժեքը/հազ.դրամ/</t>
  </si>
  <si>
    <t xml:space="preserve">      Ընդհանուր արժեքը</t>
  </si>
  <si>
    <t>քմ</t>
  </si>
  <si>
    <t>խմ</t>
  </si>
  <si>
    <t>Ընդհամենը</t>
  </si>
  <si>
    <t>տն</t>
  </si>
  <si>
    <t>Ընդամենը</t>
  </si>
  <si>
    <t>Ամբողջ</t>
  </si>
  <si>
    <t>Շահույթ 11%</t>
  </si>
  <si>
    <t>Վերադիր ծախսեր 13,3%</t>
  </si>
  <si>
    <t>միջին ամսեկան ըստ վիճ</t>
  </si>
  <si>
    <t>55000 նվազագույն</t>
  </si>
  <si>
    <t>50000 նվազագույն</t>
  </si>
  <si>
    <t>կգ</t>
  </si>
  <si>
    <t>55000/50000*186044=204648</t>
  </si>
  <si>
    <t>1984 -ov 108,2525 աշխատավարձ</t>
  </si>
  <si>
    <t>Կազմեց՝                          Վ. Եդիգարյան</t>
  </si>
  <si>
    <t>ՆԱԽԱՀԱՇՎԻ ԲԱՑԱՏՐԱԳԻՐ</t>
  </si>
  <si>
    <t>Շինարարական աշխատանքների արժեքը հաշված է  ըստ շինարարական նորմերի արժեքի հաշվարկման կարգի,</t>
  </si>
  <si>
    <t xml:space="preserve"> ՀՀ կառավարության 879-Ն 23.06.2011թ. որոշման և գրությունների</t>
  </si>
  <si>
    <t>ՈԻղղակի ծախսերի վրա հաշվարկված են</t>
  </si>
  <si>
    <t>Վերադիր ծախսեր</t>
  </si>
  <si>
    <t>Շահույթ</t>
  </si>
  <si>
    <t>Ժամանակավոր շենքեր և կաուցվածքներ</t>
  </si>
  <si>
    <t>Կլիմայական պայմանների ազդեցություններ</t>
  </si>
  <si>
    <t>Ավելացված արժեքի հարկ</t>
  </si>
  <si>
    <t>Միավոր գներ</t>
  </si>
  <si>
    <t>1.Աշխատավարձի հաշվարկը կատարված է՝</t>
  </si>
  <si>
    <t>1984թ.նորմատիվային աշխատատարության հիման վրա,ընդունելով</t>
  </si>
  <si>
    <t>շինարարության մեջ զբաղված բանվորների միջին/ամսական/աշխատավարձը</t>
  </si>
  <si>
    <t>2.Մեքենաների շահագործման ծախսերի հաշվարկը կատարված է՝</t>
  </si>
  <si>
    <t>3.Նյութերի արժեքների հաշվարկը կատարված է՝</t>
  </si>
  <si>
    <t>1984թ.նորմատիվային ծախսի հիման վրա,</t>
  </si>
  <si>
    <t>1984թ.նորմատիվային ծախսի հիման վրա կիրառելով հետևյալ գործակիցները՝</t>
  </si>
  <si>
    <t>նյութերի տեղափոխման տրանսպորտային ծախսերը</t>
  </si>
  <si>
    <t>Գ=</t>
  </si>
  <si>
    <t>նորմատիվներով չհաշվարկվող ոչ հիմնական նյութեր</t>
  </si>
  <si>
    <t>Կազմեց՝</t>
  </si>
  <si>
    <t>Վ.Եդիգարյան</t>
  </si>
  <si>
    <r>
      <t xml:space="preserve"> </t>
    </r>
    <r>
      <rPr>
        <b/>
        <sz val="12"/>
        <color theme="1"/>
        <rFont val="GHEA Grapalat"/>
        <family val="3"/>
      </rPr>
      <t>ՏԵՂԱՅԻՆ ՆԱԽԱՀԱՇԻՎ N</t>
    </r>
    <r>
      <rPr>
        <b/>
        <sz val="12"/>
        <color theme="1"/>
        <rFont val="Arial Armenian"/>
        <family val="2"/>
      </rPr>
      <t>1-1</t>
    </r>
  </si>
  <si>
    <t>Շինարարության մեջ օգտագործվող նյութերի արժեքը ընդունված է ապրիլ 2016թ.թիվ 04 &lt;&lt;Գնագոյացման վերլուծական կենտրոն&gt;&gt;ՊՈԱԿ-ի ինֆորմացիոն տեղեկագրի կողմնորոշիչ գներով</t>
  </si>
  <si>
    <t xml:space="preserve">   Կազմված է 2016 թ. Գներով, ինֆ.տեղեկագիրք թիվ 04 ապրիլ 2016թ.</t>
  </si>
  <si>
    <t>կիրառելով համապատասխան հաշվարկվող ինդեքսը/ըստ տեղեկագրի/</t>
  </si>
  <si>
    <t xml:space="preserve">              1.Պահաջվող լիցենզիաների ցանկ</t>
  </si>
  <si>
    <t>Քաղաքաշինության բնագավառում շինարարության իրականացում/բացառությամբ շինարարության թույլտվություն</t>
  </si>
  <si>
    <t>չպահանջվող աշխատանքների/</t>
  </si>
  <si>
    <t>ա.Բնակելի հասարակական արտադրական</t>
  </si>
  <si>
    <t>2.Աշխատանքները իրականացնելու համար պահանջվող նվազագույն աշխատանքային ռեսուրսները</t>
  </si>
  <si>
    <t>ա.Շինարար ճարտարագետ</t>
  </si>
  <si>
    <t>3.Աշխատանքները իրականացնելու համար պահանջվող նվազագույն տրանսպորտային ռեսուրսները</t>
  </si>
  <si>
    <t>բ. Երեք հոգի բանվոր</t>
  </si>
  <si>
    <t>ա.Ինքնաթափ բեռնատար մեքենա</t>
  </si>
  <si>
    <t>նյութերի պահեստավորման և նախապատրաստման ծասխեր</t>
  </si>
  <si>
    <t>E7-4</t>
  </si>
  <si>
    <t>100քմ</t>
  </si>
  <si>
    <t>ընդանուր արժեքը Գ=1,05x1,02x1,0572=1,132/հազ.դրամ/</t>
  </si>
  <si>
    <t>Իզոգամ</t>
  </si>
  <si>
    <t>Քանդման աշխատանքներ</t>
  </si>
  <si>
    <t>Երևան քաղաքի Շենգավիթ վարչական շրջանի բազմաբնակարան շենքերի պատշգամբների վերանորոգման վերանորգման</t>
  </si>
  <si>
    <t>բ.Ավտոաշտարակ</t>
  </si>
  <si>
    <t>Քաղ.նախ.հր.N21-Ն(լ46,29)</t>
  </si>
  <si>
    <t>Պատշգամբների կերամիկական սալերի  քանդում</t>
  </si>
  <si>
    <t>Վերանորոգման աշխատանքներ</t>
  </si>
  <si>
    <t>Քայքայված ե/բ սալերի բետոնացում B15 դասի բետոնով</t>
  </si>
  <si>
    <t>Քաղ.նախ.հր.N21-Ն(լ11,2)</t>
  </si>
  <si>
    <t xml:space="preserve">Բետոն B15 դասի </t>
  </si>
  <si>
    <t>Քաղ.նախ.հր.N21-Ն(լ46,23)</t>
  </si>
  <si>
    <t xml:space="preserve">Պատշգամբների կերամիկական սալերի բետոնե հիմնատակի քանդում  </t>
  </si>
  <si>
    <t>Քաղ.նախ.հր.N21-Ն(լ11,5)</t>
  </si>
  <si>
    <t>Կերամիկական սալերի իրականցում</t>
  </si>
  <si>
    <t>Սոսինձ</t>
  </si>
  <si>
    <t>Կերամիկական սալիկներ հատակի 300x300/չինական/</t>
  </si>
  <si>
    <t>Ջրամեկուսիչ շերտի իրականացում իզոգամով տաքացման եղանակով</t>
  </si>
  <si>
    <t>Շաղախ</t>
  </si>
  <si>
    <t>Մեխ</t>
  </si>
  <si>
    <t>Ցանց d=3մմ,150x150մմ բջիջ</t>
  </si>
  <si>
    <t>Ճակատային ներկ</t>
  </si>
  <si>
    <t>Մետաղական ճաղավանդակի յուղաներկում</t>
  </si>
  <si>
    <t>Յուղաներկ 021</t>
  </si>
  <si>
    <t>Քաղ.նախ.հր.N21-Ն(լ15,25)</t>
  </si>
  <si>
    <t>Օլիֆ</t>
  </si>
  <si>
    <t>լ</t>
  </si>
  <si>
    <r>
      <t xml:space="preserve"> </t>
    </r>
    <r>
      <rPr>
        <b/>
        <sz val="12"/>
        <color theme="1"/>
        <rFont val="GHEA Grapalat"/>
        <family val="3"/>
      </rPr>
      <t>ՏԵՂԱՅԻՆ ՆԱԽԱՀԱՇԻՎ N</t>
    </r>
    <r>
      <rPr>
        <b/>
        <sz val="12"/>
        <color theme="1"/>
        <rFont val="Arial Armenian"/>
        <family val="2"/>
      </rPr>
      <t>1-2</t>
    </r>
  </si>
  <si>
    <t>Երևան քաղաքի Էրեբունի համայնքի Արցախի 4 շենքի պատշգամբների կրող սյուների ուժեղացման</t>
  </si>
  <si>
    <t>Քաղ.նախ.հր.N21-Ն(լ1,2)</t>
  </si>
  <si>
    <t>Երրորդ մուտքի դիմաց գտնվող սյան հիմքի ամրացնելու,ուժեղացնելու համար բնահողի մշակում ձեռքով ամրակցումների պատրաստումով և քանդելով</t>
  </si>
  <si>
    <t>Անտառանյութ</t>
  </si>
  <si>
    <t>Քաղ.նախ.հր.N21-Ն(լ46,1)</t>
  </si>
  <si>
    <t>Կարճասյուների վրայից քայքայված սվաղի քանդում</t>
  </si>
  <si>
    <t>ՈՒժեղացման աշխատանքներ</t>
  </si>
  <si>
    <t>Քաղ.նախ.հր.N21-Ն(լ6,5)</t>
  </si>
  <si>
    <t>տ</t>
  </si>
  <si>
    <t>Ամրան</t>
  </si>
  <si>
    <t>Ամրանի պատրաստում, կարկասների, ցանցերի  տեղադրում հիմքերում</t>
  </si>
  <si>
    <t>Մետաղալար</t>
  </si>
  <si>
    <t>Հիմքի բետոնացում B 25 դասի բետոնով</t>
  </si>
  <si>
    <t>Е4-1-49</t>
  </si>
  <si>
    <t xml:space="preserve">Բետոն B 25 դասի </t>
  </si>
  <si>
    <t>Պատշգամբների կրող սյուների ուժեղացում</t>
  </si>
  <si>
    <t>Е22-1-1</t>
  </si>
  <si>
    <t>գմ</t>
  </si>
  <si>
    <t>Անկյունակ 50x5</t>
  </si>
  <si>
    <t xml:space="preserve">Ժապավեն 60x5 </t>
  </si>
  <si>
    <t>Էլեկտրոդ 4մմ</t>
  </si>
  <si>
    <t>Կարճասյուների ուժեղացում ե/բ շապիկով</t>
  </si>
  <si>
    <t>Քաղ.նախ.հր.N21-Ն(լ15,6)</t>
  </si>
  <si>
    <t>Մետաղալար 3մմ</t>
  </si>
  <si>
    <t xml:space="preserve">Պատշգամբների սյուների ց/ավազե սվաղ մետաղական ցանցով  </t>
  </si>
  <si>
    <t>Ցանց</t>
  </si>
  <si>
    <t>Գրունտի հետլիցք ձեռքով</t>
  </si>
  <si>
    <t>Е2-1</t>
  </si>
  <si>
    <t>ՕԲՅԵԿՏԱՅԻՆ ՆԱԽԱՀԱՇԻՆ N1</t>
  </si>
  <si>
    <t>Կազմված է 2016թ. Գներով</t>
  </si>
  <si>
    <t>Նախահաշվի հմ.</t>
  </si>
  <si>
    <t>Շինարարական աշխատանք</t>
  </si>
  <si>
    <t>Մոնտաժային աշխատանք</t>
  </si>
  <si>
    <t>Սարքավորումներ</t>
  </si>
  <si>
    <t>Տեղային նախահաշիվ 1-1</t>
  </si>
  <si>
    <t xml:space="preserve">Երևան քաղաքի Շենգավիթ վարչական շրջանի բազմաբնակարան շենքերի պատշգամբների վերանորոգման </t>
  </si>
  <si>
    <t>Տեղային նախահաշիվ 1-2</t>
  </si>
  <si>
    <t>-</t>
  </si>
  <si>
    <t xml:space="preserve"> </t>
  </si>
  <si>
    <t>հազար դրամ</t>
  </si>
  <si>
    <t>ՇաղախB12,5</t>
  </si>
  <si>
    <t>Պատշգամբների տակ և եզրերի ց/ա սվաղ մետաղական ցանցի տեղադրումով (ավտոաշտարակի կիրառմամբ)</t>
  </si>
  <si>
    <t>Պատշգամբների տակ և եզրերի ց/ա սվաղի ներկում(ավտոաշտարակի կիրառմամբ)</t>
  </si>
  <si>
    <t>Քաղ.նախ.հր.N21-Ն(լ15,20),շուկա</t>
  </si>
  <si>
    <t>Քաղ.նախ.հր.N21-Ն(լ15,7) ,շուկա</t>
  </si>
  <si>
    <t>Շին աղբի դուրս բերում, բարձում և տեղափոխում 7կմ հեռավորության վրա</t>
  </si>
  <si>
    <t>23-77,23-299,310-12</t>
  </si>
  <si>
    <t xml:space="preserve">  հազ.դրամ</t>
  </si>
  <si>
    <t>E1-22,23-77,310-12</t>
  </si>
  <si>
    <t xml:space="preserve">Երևան քաղաքի Շենգավիթ վարչական շրջանի բազմաբնակարան շենքերի պատշգամբների վերանորոգման(Արտաշիսյան 54-րդ շենքի բն./24,33/, 56-րդ շենքի/5,19,42/,62-րդ շենքի/6,31,33,34,36/) </t>
  </si>
  <si>
    <t>ՀՀ կառավարության որոշում N 879-Ն 23.06.2011թ.  2%</t>
  </si>
  <si>
    <t>4.Աշխատանքներն նախատեսվում է իրականացնել 100 օրյա ժամկետում</t>
  </si>
</sst>
</file>

<file path=xl/styles.xml><?xml version="1.0" encoding="utf-8"?>
<styleSheet xmlns="http://schemas.openxmlformats.org/spreadsheetml/2006/main">
  <numFmts count="3">
    <numFmt numFmtId="164" formatCode="0.0"/>
    <numFmt numFmtId="165" formatCode="0.0%"/>
    <numFmt numFmtId="166" formatCode="0.000"/>
  </numFmts>
  <fonts count="29">
    <font>
      <sz val="11"/>
      <color theme="1"/>
      <name val="Calibri"/>
      <family val="2"/>
      <charset val="204"/>
      <scheme val="minor"/>
    </font>
    <font>
      <sz val="11"/>
      <color theme="1"/>
      <name val="Arial Armenian"/>
      <family val="2"/>
    </font>
    <font>
      <b/>
      <sz val="14"/>
      <color theme="1"/>
      <name val="Arial Armenian"/>
      <family val="2"/>
    </font>
    <font>
      <b/>
      <sz val="11"/>
      <color theme="1"/>
      <name val="Arial Armenian"/>
      <family val="2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Arial Armenian"/>
      <family val="2"/>
    </font>
    <font>
      <sz val="9"/>
      <color theme="1"/>
      <name val="Arial Armenian"/>
      <family val="2"/>
    </font>
    <font>
      <sz val="8"/>
      <color theme="1"/>
      <name val="Arial Armenian"/>
      <family val="2"/>
    </font>
    <font>
      <sz val="10"/>
      <color theme="1"/>
      <name val="Calibri"/>
      <family val="2"/>
      <charset val="204"/>
      <scheme val="minor"/>
    </font>
    <font>
      <sz val="14"/>
      <color theme="1"/>
      <name val="Arial Armenian"/>
      <family val="2"/>
    </font>
    <font>
      <sz val="11"/>
      <color theme="1"/>
      <name val="GHEA Grapalat"/>
      <family val="3"/>
    </font>
    <font>
      <b/>
      <sz val="11"/>
      <color theme="1"/>
      <name val="GHEA Grapalat"/>
      <family val="3"/>
    </font>
    <font>
      <b/>
      <sz val="12"/>
      <color theme="1"/>
      <name val="GHEA Grapalat"/>
      <family val="3"/>
    </font>
    <font>
      <b/>
      <sz val="9"/>
      <color theme="1"/>
      <name val="GHEA Grapalat"/>
      <family val="3"/>
    </font>
    <font>
      <sz val="8"/>
      <color theme="1"/>
      <name val="GHEA Grapalat"/>
      <family val="3"/>
    </font>
    <font>
      <sz val="9"/>
      <color theme="1"/>
      <name val="GHEA Grapalat"/>
      <family val="3"/>
    </font>
    <font>
      <sz val="10"/>
      <color theme="1"/>
      <name val="GHEA Grapalat"/>
      <family val="3"/>
    </font>
    <font>
      <b/>
      <sz val="10"/>
      <color theme="1"/>
      <name val="GHEA Grapalat"/>
      <family val="3"/>
    </font>
    <font>
      <b/>
      <u/>
      <sz val="9"/>
      <color theme="1"/>
      <name val="GHEA Grapalat"/>
      <family val="3"/>
    </font>
    <font>
      <u/>
      <sz val="9"/>
      <color theme="1"/>
      <name val="GHEA Grapalat"/>
      <family val="3"/>
    </font>
    <font>
      <sz val="8"/>
      <color rgb="FFFF0000"/>
      <name val="GHEA Grapalat"/>
      <family val="3"/>
    </font>
    <font>
      <sz val="9"/>
      <color rgb="FFFF0000"/>
      <name val="GHEA Grapalat"/>
      <family val="3"/>
    </font>
    <font>
      <sz val="10"/>
      <color rgb="FFFF0000"/>
      <name val="GHEA Grapalat"/>
      <family val="3"/>
    </font>
    <font>
      <b/>
      <sz val="14"/>
      <color theme="1"/>
      <name val="GHEA Grapalat"/>
      <family val="3"/>
    </font>
    <font>
      <sz val="14"/>
      <color theme="1"/>
      <name val="GHEA Grapalat"/>
      <family val="3"/>
    </font>
    <font>
      <sz val="8"/>
      <color rgb="FFC00000"/>
      <name val="GHEA Grapalat"/>
      <family val="3"/>
    </font>
    <font>
      <sz val="9"/>
      <color theme="1"/>
      <name val="Calibri"/>
      <family val="2"/>
      <charset val="204"/>
      <scheme val="minor"/>
    </font>
    <font>
      <b/>
      <sz val="8"/>
      <color theme="1"/>
      <name val="GHEA Grapalat"/>
      <family val="3"/>
    </font>
    <font>
      <sz val="9"/>
      <color rgb="FF000000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05">
    <xf numFmtId="0" fontId="0" fillId="0" borderId="0" xfId="0"/>
    <xf numFmtId="0" fontId="1" fillId="0" borderId="0" xfId="0" applyFont="1"/>
    <xf numFmtId="0" fontId="0" fillId="0" borderId="0" xfId="0" applyAlignment="1"/>
    <xf numFmtId="0" fontId="3" fillId="0" borderId="0" xfId="0" applyFont="1"/>
    <xf numFmtId="10" fontId="3" fillId="0" borderId="0" xfId="0" applyNumberFormat="1" applyFont="1"/>
    <xf numFmtId="9" fontId="3" fillId="0" borderId="0" xfId="0" applyNumberFormat="1" applyFont="1"/>
    <xf numFmtId="165" fontId="3" fillId="0" borderId="0" xfId="0" applyNumberFormat="1" applyFont="1"/>
    <xf numFmtId="0" fontId="2" fillId="0" borderId="0" xfId="0" applyFont="1"/>
    <xf numFmtId="0" fontId="4" fillId="0" borderId="0" xfId="0" applyFont="1"/>
    <xf numFmtId="0" fontId="6" fillId="0" borderId="0" xfId="0" applyFont="1"/>
    <xf numFmtId="0" fontId="7" fillId="0" borderId="0" xfId="0" applyFont="1"/>
    <xf numFmtId="0" fontId="1" fillId="0" borderId="0" xfId="0" applyFont="1" applyAlignment="1"/>
    <xf numFmtId="0" fontId="1" fillId="0" borderId="0" xfId="0" applyFont="1" applyAlignment="1">
      <alignment horizontal="center" vertical="center" wrapText="1"/>
    </xf>
    <xf numFmtId="0" fontId="9" fillId="0" borderId="0" xfId="0" applyFont="1"/>
    <xf numFmtId="1" fontId="3" fillId="0" borderId="0" xfId="0" applyNumberFormat="1" applyFont="1"/>
    <xf numFmtId="0" fontId="8" fillId="0" borderId="0" xfId="0" applyFont="1"/>
    <xf numFmtId="0" fontId="10" fillId="0" borderId="0" xfId="0" applyFont="1" applyAlignment="1"/>
    <xf numFmtId="0" fontId="14" fillId="0" borderId="0" xfId="0" applyFont="1" applyAlignment="1"/>
    <xf numFmtId="0" fontId="7" fillId="0" borderId="0" xfId="0" applyFont="1" applyAlignment="1"/>
    <xf numFmtId="0" fontId="14" fillId="0" borderId="0" xfId="0" applyFont="1"/>
    <xf numFmtId="0" fontId="15" fillId="0" borderId="0" xfId="0" applyFont="1"/>
    <xf numFmtId="164" fontId="15" fillId="0" borderId="3" xfId="0" applyNumberFormat="1" applyFont="1" applyBorder="1" applyAlignment="1">
      <alignment horizontal="center" vertical="center" wrapText="1"/>
    </xf>
    <xf numFmtId="164" fontId="15" fillId="0" borderId="2" xfId="0" applyNumberFormat="1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2" fontId="16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/>
    <xf numFmtId="0" fontId="10" fillId="2" borderId="1" xfId="0" applyFont="1" applyFill="1" applyBorder="1" applyAlignment="1">
      <alignment horizontal="center" vertical="center" wrapText="1"/>
    </xf>
    <xf numFmtId="0" fontId="16" fillId="0" borderId="1" xfId="0" applyFont="1" applyBorder="1" applyAlignment="1">
      <alignment vertical="center" wrapText="1"/>
    </xf>
    <xf numFmtId="10" fontId="16" fillId="0" borderId="1" xfId="0" applyNumberFormat="1" applyFont="1" applyBorder="1" applyAlignment="1">
      <alignment horizontal="center" vertical="center" wrapText="1"/>
    </xf>
    <xf numFmtId="0" fontId="16" fillId="0" borderId="1" xfId="0" applyFont="1" applyBorder="1"/>
    <xf numFmtId="0" fontId="17" fillId="0" borderId="1" xfId="0" applyFont="1" applyBorder="1" applyAlignment="1">
      <alignment horizontal="center" vertical="center" wrapText="1"/>
    </xf>
    <xf numFmtId="2" fontId="17" fillId="0" borderId="0" xfId="0" applyNumberFormat="1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/>
    </xf>
    <xf numFmtId="2" fontId="1" fillId="0" borderId="0" xfId="0" applyNumberFormat="1" applyFont="1" applyBorder="1" applyAlignment="1">
      <alignment horizontal="center"/>
    </xf>
    <xf numFmtId="0" fontId="10" fillId="0" borderId="0" xfId="0" applyFont="1"/>
    <xf numFmtId="0" fontId="15" fillId="0" borderId="9" xfId="0" applyFont="1" applyBorder="1" applyAlignment="1"/>
    <xf numFmtId="0" fontId="13" fillId="0" borderId="1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 textRotation="90" wrapText="1"/>
    </xf>
    <xf numFmtId="0" fontId="13" fillId="0" borderId="3" xfId="0" applyFont="1" applyBorder="1" applyAlignment="1">
      <alignment horizontal="center" vertical="center" textRotation="90" wrapText="1"/>
    </xf>
    <xf numFmtId="0" fontId="13" fillId="0" borderId="8" xfId="0" applyFont="1" applyBorder="1" applyAlignment="1">
      <alignment horizontal="center" vertical="center" textRotation="90" wrapText="1"/>
    </xf>
    <xf numFmtId="0" fontId="18" fillId="0" borderId="2" xfId="0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center"/>
    </xf>
    <xf numFmtId="0" fontId="18" fillId="0" borderId="3" xfId="0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center" vertical="center" wrapText="1"/>
    </xf>
    <xf numFmtId="2" fontId="15" fillId="0" borderId="2" xfId="0" applyNumberFormat="1" applyFont="1" applyBorder="1" applyAlignment="1">
      <alignment horizontal="center" vertical="center" wrapText="1"/>
    </xf>
    <xf numFmtId="164" fontId="15" fillId="0" borderId="1" xfId="0" applyNumberFormat="1" applyFont="1" applyBorder="1" applyAlignment="1">
      <alignment horizontal="center" vertical="center" wrapText="1"/>
    </xf>
    <xf numFmtId="2" fontId="15" fillId="0" borderId="3" xfId="0" applyNumberFormat="1" applyFont="1" applyBorder="1" applyAlignment="1">
      <alignment horizontal="center" vertical="center" wrapText="1"/>
    </xf>
    <xf numFmtId="2" fontId="15" fillId="0" borderId="1" xfId="0" applyNumberFormat="1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/>
    </xf>
    <xf numFmtId="2" fontId="13" fillId="0" borderId="1" xfId="0" applyNumberFormat="1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 wrapText="1"/>
    </xf>
    <xf numFmtId="0" fontId="15" fillId="0" borderId="0" xfId="0" applyFont="1" applyBorder="1" applyAlignment="1"/>
    <xf numFmtId="0" fontId="15" fillId="0" borderId="0" xfId="0" applyFont="1" applyAlignment="1"/>
    <xf numFmtId="166" fontId="15" fillId="0" borderId="1" xfId="0" applyNumberFormat="1" applyFont="1" applyBorder="1" applyAlignment="1">
      <alignment horizontal="center" vertical="center" wrapText="1"/>
    </xf>
    <xf numFmtId="166" fontId="15" fillId="0" borderId="2" xfId="0" applyNumberFormat="1" applyFont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166" fontId="15" fillId="0" borderId="1" xfId="0" applyNumberFormat="1" applyFont="1" applyBorder="1" applyAlignment="1">
      <alignment horizontal="center" vertical="center"/>
    </xf>
    <xf numFmtId="166" fontId="13" fillId="0" borderId="1" xfId="0" applyNumberFormat="1" applyFont="1" applyBorder="1" applyAlignment="1">
      <alignment horizontal="center" vertical="center" wrapText="1"/>
    </xf>
    <xf numFmtId="166" fontId="13" fillId="0" borderId="1" xfId="0" applyNumberFormat="1" applyFont="1" applyBorder="1" applyAlignment="1">
      <alignment horizontal="center" vertical="center"/>
    </xf>
    <xf numFmtId="166" fontId="21" fillId="0" borderId="1" xfId="0" applyNumberFormat="1" applyFont="1" applyBorder="1" applyAlignment="1">
      <alignment horizontal="center" vertical="center" wrapText="1"/>
    </xf>
    <xf numFmtId="166" fontId="21" fillId="0" borderId="3" xfId="0" applyNumberFormat="1" applyFont="1" applyBorder="1" applyAlignment="1">
      <alignment horizontal="center" vertical="center" wrapText="1"/>
    </xf>
    <xf numFmtId="164" fontId="21" fillId="0" borderId="1" xfId="0" applyNumberFormat="1" applyFont="1" applyBorder="1" applyAlignment="1">
      <alignment horizontal="center" vertical="center" wrapText="1"/>
    </xf>
    <xf numFmtId="164" fontId="21" fillId="0" borderId="2" xfId="0" applyNumberFormat="1" applyFont="1" applyBorder="1" applyAlignment="1">
      <alignment horizontal="center" vertical="center" wrapText="1"/>
    </xf>
    <xf numFmtId="166" fontId="22" fillId="0" borderId="1" xfId="0" applyNumberFormat="1" applyFont="1" applyBorder="1" applyAlignment="1">
      <alignment horizontal="center" vertical="center" wrapText="1"/>
    </xf>
    <xf numFmtId="166" fontId="16" fillId="0" borderId="1" xfId="0" applyNumberFormat="1" applyFont="1" applyBorder="1" applyAlignment="1">
      <alignment horizontal="center" vertical="center" wrapText="1"/>
    </xf>
    <xf numFmtId="166" fontId="17" fillId="0" borderId="1" xfId="0" applyNumberFormat="1" applyFont="1" applyBorder="1" applyAlignment="1">
      <alignment horizontal="center" vertical="center" wrapText="1"/>
    </xf>
    <xf numFmtId="166" fontId="17" fillId="0" borderId="1" xfId="0" applyNumberFormat="1" applyFont="1" applyBorder="1" applyAlignment="1">
      <alignment horizontal="center" vertical="center"/>
    </xf>
    <xf numFmtId="166" fontId="16" fillId="0" borderId="1" xfId="0" applyNumberFormat="1" applyFont="1" applyBorder="1"/>
    <xf numFmtId="0" fontId="23" fillId="0" borderId="0" xfId="0" applyFont="1"/>
    <xf numFmtId="0" fontId="24" fillId="0" borderId="0" xfId="0" applyFont="1"/>
    <xf numFmtId="0" fontId="11" fillId="0" borderId="0" xfId="0" applyFont="1"/>
    <xf numFmtId="166" fontId="0" fillId="0" borderId="0" xfId="0" applyNumberFormat="1"/>
    <xf numFmtId="0" fontId="25" fillId="0" borderId="0" xfId="0" applyFont="1"/>
    <xf numFmtId="166" fontId="10" fillId="0" borderId="0" xfId="0" applyNumberFormat="1" applyFont="1"/>
    <xf numFmtId="166" fontId="16" fillId="0" borderId="1" xfId="0" applyNumberFormat="1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10" fontId="11" fillId="0" borderId="0" xfId="0" applyNumberFormat="1" applyFont="1" applyAlignment="1">
      <alignment horizontal="center" vertical="center"/>
    </xf>
    <xf numFmtId="9" fontId="11" fillId="0" borderId="0" xfId="0" applyNumberFormat="1" applyFont="1" applyAlignment="1">
      <alignment horizontal="center" vertical="center"/>
    </xf>
    <xf numFmtId="165" fontId="11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1" fontId="11" fillId="0" borderId="0" xfId="0" applyNumberFormat="1" applyFont="1" applyAlignment="1">
      <alignment horizontal="center" vertical="center"/>
    </xf>
    <xf numFmtId="2" fontId="11" fillId="0" borderId="0" xfId="0" applyNumberFormat="1" applyFont="1" applyAlignment="1">
      <alignment horizontal="center" vertical="center"/>
    </xf>
    <xf numFmtId="2" fontId="20" fillId="0" borderId="0" xfId="0" applyNumberFormat="1" applyFont="1"/>
    <xf numFmtId="0" fontId="15" fillId="0" borderId="3" xfId="0" applyFont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center"/>
    </xf>
    <xf numFmtId="0" fontId="15" fillId="2" borderId="1" xfId="0" applyFont="1" applyFill="1" applyBorder="1" applyAlignment="1">
      <alignment horizontal="center" vertical="center" wrapText="1"/>
    </xf>
    <xf numFmtId="0" fontId="26" fillId="0" borderId="0" xfId="0" applyFont="1"/>
    <xf numFmtId="0" fontId="15" fillId="0" borderId="1" xfId="0" applyFont="1" applyBorder="1" applyAlignment="1">
      <alignment horizontal="center" vertical="center"/>
    </xf>
    <xf numFmtId="0" fontId="27" fillId="0" borderId="0" xfId="0" applyFont="1" applyAlignment="1">
      <alignment vertical="center" wrapText="1"/>
    </xf>
    <xf numFmtId="0" fontId="13" fillId="0" borderId="3" xfId="0" applyFont="1" applyBorder="1" applyAlignment="1">
      <alignment horizontal="center" vertical="center" textRotation="90" wrapText="1"/>
    </xf>
    <xf numFmtId="166" fontId="21" fillId="0" borderId="2" xfId="0" applyNumberFormat="1" applyFont="1" applyBorder="1" applyAlignment="1">
      <alignment horizontal="center" vertical="center" wrapText="1"/>
    </xf>
    <xf numFmtId="166" fontId="21" fillId="0" borderId="3" xfId="0" applyNumberFormat="1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 wrapText="1"/>
    </xf>
    <xf numFmtId="166" fontId="15" fillId="0" borderId="2" xfId="0" applyNumberFormat="1" applyFont="1" applyBorder="1" applyAlignment="1">
      <alignment horizontal="center" vertical="center" wrapText="1"/>
    </xf>
    <xf numFmtId="166" fontId="15" fillId="0" borderId="3" xfId="0" applyNumberFormat="1" applyFont="1" applyBorder="1" applyAlignment="1">
      <alignment horizontal="center" vertical="center" wrapText="1"/>
    </xf>
    <xf numFmtId="164" fontId="15" fillId="0" borderId="3" xfId="0" applyNumberFormat="1" applyFont="1" applyBorder="1" applyAlignment="1">
      <alignment horizontal="center" vertical="center" wrapText="1"/>
    </xf>
    <xf numFmtId="2" fontId="21" fillId="0" borderId="2" xfId="0" applyNumberFormat="1" applyFont="1" applyBorder="1" applyAlignment="1">
      <alignment horizontal="center" vertical="center" wrapText="1"/>
    </xf>
    <xf numFmtId="166" fontId="21" fillId="0" borderId="2" xfId="0" applyNumberFormat="1" applyFont="1" applyBorder="1" applyAlignment="1">
      <alignment horizontal="center" vertical="center" wrapText="1"/>
    </xf>
    <xf numFmtId="166" fontId="21" fillId="0" borderId="8" xfId="0" applyNumberFormat="1" applyFont="1" applyBorder="1" applyAlignment="1">
      <alignment horizontal="center" vertical="center" wrapText="1"/>
    </xf>
    <xf numFmtId="166" fontId="21" fillId="0" borderId="3" xfId="0" applyNumberFormat="1" applyFont="1" applyBorder="1" applyAlignment="1">
      <alignment horizontal="center" vertical="center" wrapText="1"/>
    </xf>
    <xf numFmtId="166" fontId="15" fillId="0" borderId="2" xfId="0" applyNumberFormat="1" applyFont="1" applyBorder="1" applyAlignment="1">
      <alignment horizontal="center" vertical="center" wrapText="1"/>
    </xf>
    <xf numFmtId="166" fontId="15" fillId="0" borderId="8" xfId="0" applyNumberFormat="1" applyFont="1" applyBorder="1" applyAlignment="1">
      <alignment horizontal="center" vertical="center" wrapText="1"/>
    </xf>
    <xf numFmtId="166" fontId="15" fillId="0" borderId="3" xfId="0" applyNumberFormat="1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/>
    </xf>
    <xf numFmtId="0" fontId="15" fillId="0" borderId="8" xfId="0" applyFont="1" applyBorder="1" applyAlignment="1">
      <alignment horizontal="center" vertical="center"/>
    </xf>
    <xf numFmtId="0" fontId="15" fillId="0" borderId="2" xfId="0" applyFont="1" applyBorder="1" applyAlignment="1">
      <alignment horizontal="center" vertical="center" wrapText="1"/>
    </xf>
    <xf numFmtId="0" fontId="15" fillId="0" borderId="8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2" fontId="15" fillId="0" borderId="1" xfId="0" applyNumberFormat="1" applyFont="1" applyBorder="1" applyAlignment="1">
      <alignment horizontal="center" vertical="center" wrapText="1"/>
    </xf>
    <xf numFmtId="2" fontId="15" fillId="0" borderId="2" xfId="0" applyNumberFormat="1" applyFont="1" applyBorder="1" applyAlignment="1">
      <alignment horizontal="center" vertical="center" wrapText="1"/>
    </xf>
    <xf numFmtId="2" fontId="15" fillId="0" borderId="8" xfId="0" applyNumberFormat="1" applyFont="1" applyBorder="1" applyAlignment="1">
      <alignment horizontal="center" vertical="center" wrapText="1"/>
    </xf>
    <xf numFmtId="2" fontId="15" fillId="0" borderId="3" xfId="0" applyNumberFormat="1" applyFont="1" applyBorder="1" applyAlignment="1">
      <alignment horizontal="center" vertical="center" wrapText="1"/>
    </xf>
    <xf numFmtId="2" fontId="21" fillId="0" borderId="3" xfId="0" applyNumberFormat="1" applyFont="1" applyBorder="1" applyAlignment="1">
      <alignment horizontal="center" vertical="center" wrapText="1"/>
    </xf>
    <xf numFmtId="0" fontId="17" fillId="0" borderId="0" xfId="0" applyFont="1" applyAlignment="1">
      <alignment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/>
    <xf numFmtId="166" fontId="10" fillId="0" borderId="1" xfId="0" applyNumberFormat="1" applyFont="1" applyBorder="1" applyAlignment="1">
      <alignment horizontal="center" vertical="center" wrapText="1"/>
    </xf>
    <xf numFmtId="0" fontId="12" fillId="0" borderId="0" xfId="0" applyFont="1"/>
    <xf numFmtId="166" fontId="15" fillId="0" borderId="3" xfId="0" applyNumberFormat="1" applyFont="1" applyBorder="1" applyAlignment="1">
      <alignment horizontal="center" vertical="center" wrapText="1"/>
    </xf>
    <xf numFmtId="166" fontId="21" fillId="0" borderId="3" xfId="0" applyNumberFormat="1" applyFont="1" applyBorder="1" applyAlignment="1">
      <alignment horizontal="center" vertical="center" wrapText="1"/>
    </xf>
    <xf numFmtId="2" fontId="15" fillId="0" borderId="1" xfId="0" applyNumberFormat="1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16" fillId="0" borderId="0" xfId="0" applyFont="1" applyAlignment="1"/>
    <xf numFmtId="166" fontId="11" fillId="0" borderId="1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1" fillId="0" borderId="0" xfId="0" applyFont="1" applyAlignment="1">
      <alignment horizontal="center" vertical="center" wrapText="1"/>
    </xf>
    <xf numFmtId="0" fontId="10" fillId="0" borderId="0" xfId="0" applyFont="1" applyAlignment="1">
      <alignment horizontal="left" vertical="center" wrapText="1"/>
    </xf>
    <xf numFmtId="0" fontId="11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10" fillId="0" borderId="0" xfId="0" applyFont="1" applyAlignment="1">
      <alignment horizontal="center"/>
    </xf>
    <xf numFmtId="166" fontId="15" fillId="0" borderId="2" xfId="0" applyNumberFormat="1" applyFont="1" applyBorder="1" applyAlignment="1">
      <alignment horizontal="center" vertical="center" wrapText="1"/>
    </xf>
    <xf numFmtId="166" fontId="15" fillId="0" borderId="3" xfId="0" applyNumberFormat="1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2" fontId="15" fillId="0" borderId="2" xfId="0" applyNumberFormat="1" applyFont="1" applyBorder="1" applyAlignment="1">
      <alignment horizontal="center" vertical="center" wrapText="1"/>
    </xf>
    <xf numFmtId="2" fontId="15" fillId="0" borderId="3" xfId="0" applyNumberFormat="1" applyFont="1" applyBorder="1" applyAlignment="1">
      <alignment horizontal="center" vertical="center" wrapText="1"/>
    </xf>
    <xf numFmtId="166" fontId="21" fillId="0" borderId="2" xfId="0" applyNumberFormat="1" applyFont="1" applyBorder="1" applyAlignment="1">
      <alignment horizontal="center" vertical="center" wrapText="1"/>
    </xf>
    <xf numFmtId="166" fontId="21" fillId="0" borderId="3" xfId="0" applyNumberFormat="1" applyFont="1" applyBorder="1" applyAlignment="1">
      <alignment horizontal="center" vertical="center" wrapText="1"/>
    </xf>
    <xf numFmtId="0" fontId="21" fillId="0" borderId="2" xfId="0" applyFont="1" applyBorder="1" applyAlignment="1">
      <alignment horizontal="center" vertical="center" wrapText="1"/>
    </xf>
    <xf numFmtId="0" fontId="21" fillId="0" borderId="3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/>
    </xf>
    <xf numFmtId="0" fontId="15" fillId="0" borderId="3" xfId="0" applyFont="1" applyBorder="1" applyAlignment="1">
      <alignment horizontal="center" vertical="center"/>
    </xf>
    <xf numFmtId="166" fontId="21" fillId="0" borderId="8" xfId="0" applyNumberFormat="1" applyFont="1" applyBorder="1" applyAlignment="1">
      <alignment horizontal="center" vertical="center" wrapText="1"/>
    </xf>
    <xf numFmtId="166" fontId="15" fillId="0" borderId="8" xfId="0" applyNumberFormat="1" applyFont="1" applyBorder="1" applyAlignment="1">
      <alignment horizontal="center" vertical="center" wrapText="1"/>
    </xf>
    <xf numFmtId="0" fontId="15" fillId="0" borderId="8" xfId="0" applyFont="1" applyBorder="1" applyAlignment="1">
      <alignment horizontal="center" vertical="center"/>
    </xf>
    <xf numFmtId="0" fontId="15" fillId="0" borderId="8" xfId="0" applyFont="1" applyBorder="1" applyAlignment="1">
      <alignment horizontal="center" vertical="center" wrapText="1"/>
    </xf>
    <xf numFmtId="2" fontId="15" fillId="0" borderId="1" xfId="0" applyNumberFormat="1" applyFont="1" applyBorder="1" applyAlignment="1">
      <alignment horizontal="center" vertical="center" wrapText="1"/>
    </xf>
    <xf numFmtId="2" fontId="15" fillId="0" borderId="8" xfId="0" applyNumberFormat="1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textRotation="90"/>
    </xf>
    <xf numFmtId="0" fontId="13" fillId="0" borderId="3" xfId="0" applyFont="1" applyBorder="1" applyAlignment="1">
      <alignment horizontal="center" vertical="center" textRotation="90"/>
    </xf>
    <xf numFmtId="0" fontId="13" fillId="0" borderId="6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0" fontId="15" fillId="0" borderId="6" xfId="0" applyFont="1" applyBorder="1" applyAlignment="1">
      <alignment horizontal="center" vertical="center"/>
    </xf>
    <xf numFmtId="0" fontId="15" fillId="0" borderId="4" xfId="0" applyFont="1" applyBorder="1" applyAlignment="1">
      <alignment horizontal="center" vertical="center"/>
    </xf>
    <xf numFmtId="0" fontId="15" fillId="0" borderId="5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 textRotation="90" wrapText="1"/>
    </xf>
    <xf numFmtId="0" fontId="13" fillId="0" borderId="3" xfId="0" applyFont="1" applyBorder="1" applyAlignment="1">
      <alignment horizontal="center" vertical="center" textRotation="90" wrapText="1"/>
    </xf>
    <xf numFmtId="0" fontId="13" fillId="0" borderId="6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8" fillId="0" borderId="6" xfId="0" applyFont="1" applyFill="1" applyBorder="1" applyAlignment="1">
      <alignment horizontal="center" vertical="center"/>
    </xf>
    <xf numFmtId="0" fontId="18" fillId="0" borderId="5" xfId="0" applyFont="1" applyFill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166" fontId="10" fillId="0" borderId="9" xfId="0" applyNumberFormat="1" applyFont="1" applyBorder="1" applyAlignment="1">
      <alignment horizontal="center"/>
    </xf>
    <xf numFmtId="0" fontId="5" fillId="0" borderId="0" xfId="0" applyFont="1" applyAlignment="1">
      <alignment horizontal="center"/>
    </xf>
    <xf numFmtId="0" fontId="15" fillId="0" borderId="6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textRotation="90" wrapText="1"/>
    </xf>
    <xf numFmtId="0" fontId="17" fillId="0" borderId="0" xfId="0" applyFont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distributed" wrapText="1"/>
    </xf>
    <xf numFmtId="0" fontId="11" fillId="0" borderId="4" xfId="0" applyFont="1" applyBorder="1" applyAlignment="1">
      <alignment horizontal="center" vertical="distributed" wrapText="1"/>
    </xf>
    <xf numFmtId="0" fontId="11" fillId="0" borderId="5" xfId="0" applyFont="1" applyBorder="1" applyAlignment="1">
      <alignment horizontal="center" vertical="distributed" wrapText="1"/>
    </xf>
    <xf numFmtId="0" fontId="1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0" fontId="17" fillId="0" borderId="9" xfId="0" applyFont="1" applyBorder="1" applyAlignment="1">
      <alignment horizontal="center" vertical="center" wrapText="1"/>
    </xf>
    <xf numFmtId="0" fontId="28" fillId="0" borderId="2" xfId="0" applyFont="1" applyBorder="1" applyAlignment="1">
      <alignment horizontal="center" vertical="center" wrapText="1"/>
    </xf>
    <xf numFmtId="0" fontId="28" fillId="0" borderId="3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55"/>
  <sheetViews>
    <sheetView workbookViewId="0">
      <selection activeCell="P30" sqref="P30"/>
    </sheetView>
  </sheetViews>
  <sheetFormatPr defaultRowHeight="15"/>
  <cols>
    <col min="4" max="4" width="10.42578125" customWidth="1"/>
    <col min="5" max="5" width="9.140625" customWidth="1"/>
    <col min="12" max="12" width="10.7109375" customWidth="1"/>
  </cols>
  <sheetData>
    <row r="1" spans="1:25" ht="16.5">
      <c r="A1" s="1"/>
      <c r="B1" s="1"/>
      <c r="C1" s="1"/>
      <c r="D1" s="1"/>
      <c r="E1" s="137" t="s">
        <v>72</v>
      </c>
      <c r="F1" s="137"/>
      <c r="G1" s="137"/>
      <c r="H1" s="137"/>
      <c r="I1" s="1"/>
      <c r="J1" s="1"/>
      <c r="K1" s="1"/>
      <c r="L1" s="1"/>
    </row>
    <row r="2" spans="1: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spans="1:25" ht="35.25" customHeight="1">
      <c r="A3" s="135" t="s">
        <v>113</v>
      </c>
      <c r="B3" s="135"/>
      <c r="C3" s="135"/>
      <c r="D3" s="135"/>
      <c r="E3" s="135"/>
      <c r="F3" s="135"/>
      <c r="G3" s="135"/>
      <c r="H3" s="135"/>
      <c r="I3" s="135"/>
      <c r="J3" s="135"/>
      <c r="K3" s="135"/>
      <c r="L3" s="135"/>
    </row>
    <row r="4" spans="1:25" ht="36" customHeight="1">
      <c r="A4" s="136" t="s">
        <v>95</v>
      </c>
      <c r="B4" s="136"/>
      <c r="C4" s="136"/>
      <c r="D4" s="136"/>
      <c r="E4" s="136"/>
      <c r="F4" s="136"/>
      <c r="G4" s="136"/>
      <c r="H4" s="136"/>
      <c r="I4" s="136"/>
      <c r="J4" s="136"/>
      <c r="K4" s="136"/>
      <c r="L4" s="136"/>
      <c r="N4" s="138"/>
      <c r="O4" s="138"/>
      <c r="P4" s="138"/>
      <c r="Q4" s="138"/>
      <c r="R4" s="138"/>
      <c r="S4" s="138"/>
      <c r="T4" s="138"/>
      <c r="U4" s="138"/>
      <c r="V4" s="138"/>
      <c r="W4" s="138"/>
      <c r="X4" s="138"/>
      <c r="Y4" s="138"/>
    </row>
    <row r="5" spans="1:25" ht="16.5">
      <c r="A5" s="38" t="s">
        <v>73</v>
      </c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</row>
    <row r="6" spans="1:25" ht="16.5">
      <c r="A6" s="38" t="s">
        <v>74</v>
      </c>
      <c r="B6" s="38"/>
      <c r="C6" s="38"/>
      <c r="D6" s="38"/>
      <c r="E6" s="38"/>
      <c r="F6" s="38"/>
      <c r="G6" s="38"/>
      <c r="H6" s="38"/>
      <c r="I6" s="38"/>
      <c r="J6" s="38"/>
      <c r="K6" s="38"/>
      <c r="L6" s="38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</row>
    <row r="7" spans="1:25" ht="20.25">
      <c r="A7" s="74" t="s">
        <v>75</v>
      </c>
      <c r="B7" s="74"/>
      <c r="C7" s="74"/>
      <c r="D7" s="74"/>
      <c r="E7" s="74"/>
      <c r="F7" s="75"/>
      <c r="G7" s="38"/>
      <c r="H7" s="38"/>
      <c r="I7" s="38"/>
      <c r="J7" s="38"/>
      <c r="K7" s="38"/>
      <c r="L7" s="38"/>
      <c r="N7" s="7"/>
      <c r="O7" s="7"/>
      <c r="P7" s="7"/>
      <c r="Q7" s="7"/>
      <c r="R7" s="7"/>
      <c r="S7" s="13"/>
      <c r="T7" s="1"/>
      <c r="U7" s="1"/>
      <c r="V7" s="1"/>
      <c r="W7" s="1"/>
      <c r="X7" s="1"/>
      <c r="Y7" s="1"/>
    </row>
    <row r="8" spans="1:25" ht="20.25">
      <c r="A8" s="76" t="s">
        <v>76</v>
      </c>
      <c r="B8" s="76"/>
      <c r="C8" s="38"/>
      <c r="D8" s="38"/>
      <c r="E8" s="38"/>
      <c r="F8" s="38"/>
      <c r="G8" s="75"/>
      <c r="H8" s="38"/>
      <c r="I8" s="38"/>
      <c r="J8" s="38"/>
      <c r="K8" s="38"/>
      <c r="L8" s="82">
        <v>0.13300000000000001</v>
      </c>
      <c r="N8" s="3"/>
      <c r="O8" s="3"/>
      <c r="P8" s="1"/>
      <c r="Q8" s="1"/>
      <c r="R8" s="1"/>
      <c r="S8" s="1"/>
      <c r="T8" s="13"/>
      <c r="U8" s="1"/>
      <c r="V8" s="1"/>
      <c r="W8" s="1"/>
      <c r="X8" s="1"/>
      <c r="Y8" s="4"/>
    </row>
    <row r="9" spans="1:25" ht="16.5">
      <c r="A9" s="76" t="s">
        <v>77</v>
      </c>
      <c r="B9" s="76"/>
      <c r="C9" s="76"/>
      <c r="D9" s="76"/>
      <c r="E9" s="76"/>
      <c r="F9" s="76"/>
      <c r="G9" s="76"/>
      <c r="H9" s="76"/>
      <c r="I9" s="76"/>
      <c r="J9" s="76"/>
      <c r="K9" s="76"/>
      <c r="L9" s="83">
        <v>0.11</v>
      </c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5"/>
    </row>
    <row r="10" spans="1:25" ht="16.5">
      <c r="A10" s="76" t="s">
        <v>78</v>
      </c>
      <c r="B10" s="38"/>
      <c r="C10" s="38"/>
      <c r="D10" s="38"/>
      <c r="E10" s="38"/>
      <c r="F10" s="38"/>
      <c r="G10" s="38"/>
      <c r="H10" s="38"/>
      <c r="I10" s="38"/>
      <c r="J10" s="38"/>
      <c r="K10" s="38"/>
      <c r="L10" s="84">
        <v>5.0000000000000001E-3</v>
      </c>
      <c r="N10" s="3"/>
      <c r="Y10" s="6"/>
    </row>
    <row r="11" spans="1:25" ht="16.5">
      <c r="A11" s="76" t="s">
        <v>79</v>
      </c>
      <c r="B11" s="76"/>
      <c r="C11" s="76"/>
      <c r="D11" s="76"/>
      <c r="E11" s="76"/>
      <c r="F11" s="38"/>
      <c r="G11" s="38"/>
      <c r="H11" s="38"/>
      <c r="I11" s="38"/>
      <c r="J11" s="38"/>
      <c r="K11" s="38"/>
      <c r="L11" s="84">
        <v>3.0000000000000001E-3</v>
      </c>
      <c r="N11" s="3"/>
      <c r="O11" s="3"/>
      <c r="P11" s="3"/>
      <c r="Q11" s="3"/>
      <c r="R11" s="3"/>
      <c r="S11" s="1"/>
      <c r="T11" s="1"/>
      <c r="U11" s="1"/>
      <c r="V11" s="1"/>
      <c r="W11" s="1"/>
      <c r="X11" s="1"/>
      <c r="Y11" s="6"/>
    </row>
    <row r="12" spans="1:25" ht="16.5">
      <c r="A12" s="76" t="s">
        <v>40</v>
      </c>
      <c r="B12" s="76"/>
      <c r="C12" s="76"/>
      <c r="D12" s="76"/>
      <c r="E12" s="76"/>
      <c r="F12" s="76"/>
      <c r="G12" s="76"/>
      <c r="H12" s="38"/>
      <c r="I12" s="38"/>
      <c r="J12" s="38"/>
      <c r="K12" s="38"/>
      <c r="L12" s="84">
        <v>0.03</v>
      </c>
      <c r="N12" s="3"/>
      <c r="O12" s="3"/>
      <c r="P12" s="3"/>
      <c r="Q12" s="3"/>
      <c r="R12" s="3"/>
      <c r="S12" s="3"/>
      <c r="T12" s="3"/>
      <c r="U12" s="1"/>
      <c r="V12" s="1"/>
      <c r="W12" s="1"/>
      <c r="X12" s="1"/>
      <c r="Y12" s="6"/>
    </row>
    <row r="13" spans="1:25" ht="16.5">
      <c r="A13" s="76" t="s">
        <v>80</v>
      </c>
      <c r="B13" s="76"/>
      <c r="C13" s="76"/>
      <c r="D13" s="38"/>
      <c r="E13" s="38"/>
      <c r="F13" s="38"/>
      <c r="G13" s="38"/>
      <c r="H13" s="38"/>
      <c r="I13" s="38"/>
      <c r="J13" s="38"/>
      <c r="K13" s="38"/>
      <c r="L13" s="84">
        <v>0.2</v>
      </c>
      <c r="N13" s="3"/>
      <c r="O13" s="3"/>
      <c r="P13" s="3"/>
      <c r="Q13" s="1"/>
      <c r="R13" s="1"/>
      <c r="S13" s="1"/>
      <c r="T13" s="1"/>
      <c r="U13" s="1"/>
      <c r="V13" s="1"/>
      <c r="W13" s="1"/>
      <c r="X13" s="1"/>
      <c r="Y13" s="6"/>
    </row>
    <row r="14" spans="1:25" ht="16.5">
      <c r="A14" s="38"/>
      <c r="B14" s="38"/>
      <c r="C14" s="38"/>
      <c r="D14" s="38"/>
      <c r="E14" s="38"/>
      <c r="F14" s="38"/>
      <c r="G14" s="38"/>
      <c r="H14" s="38"/>
      <c r="I14" s="38"/>
      <c r="J14" s="38"/>
      <c r="K14" s="38"/>
      <c r="L14" s="85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</row>
    <row r="15" spans="1:25" ht="20.25">
      <c r="A15" s="38"/>
      <c r="B15" s="38"/>
      <c r="C15" s="38"/>
      <c r="D15" s="38"/>
      <c r="E15" s="38"/>
      <c r="F15" s="74" t="s">
        <v>81</v>
      </c>
      <c r="G15" s="74"/>
      <c r="H15" s="38"/>
      <c r="I15" s="38"/>
      <c r="J15" s="38"/>
      <c r="K15" s="38"/>
      <c r="L15" s="85"/>
      <c r="N15" s="1"/>
      <c r="O15" s="1"/>
      <c r="P15" s="1"/>
      <c r="Q15" s="1"/>
      <c r="R15" s="1"/>
      <c r="S15" s="7"/>
      <c r="T15" s="7"/>
      <c r="U15" s="1"/>
      <c r="V15" s="1"/>
      <c r="W15" s="1"/>
      <c r="X15" s="1"/>
      <c r="Y15" s="1"/>
    </row>
    <row r="16" spans="1:25" ht="16.5">
      <c r="A16" s="38"/>
      <c r="B16" s="38"/>
      <c r="C16" s="38"/>
      <c r="D16" s="38"/>
      <c r="E16" s="38"/>
      <c r="F16" s="38"/>
      <c r="G16" s="38"/>
      <c r="H16" s="38"/>
      <c r="I16" s="38"/>
      <c r="J16" s="38"/>
      <c r="K16" s="38"/>
      <c r="L16" s="85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</row>
    <row r="17" spans="1:25" ht="16.5">
      <c r="A17" s="76" t="s">
        <v>82</v>
      </c>
      <c r="B17" s="76"/>
      <c r="C17" s="76"/>
      <c r="D17" s="76"/>
      <c r="E17" s="76"/>
      <c r="F17" s="38"/>
      <c r="G17" s="38"/>
      <c r="H17" s="38"/>
      <c r="I17" s="38"/>
      <c r="J17" s="38"/>
      <c r="K17" s="38"/>
      <c r="L17" s="85"/>
      <c r="N17" s="3"/>
      <c r="O17" s="3"/>
      <c r="P17" s="3"/>
      <c r="Q17" s="3"/>
      <c r="R17" s="3"/>
      <c r="S17" s="1"/>
      <c r="T17" s="1"/>
      <c r="U17" s="1"/>
      <c r="V17" s="1"/>
      <c r="W17" s="1"/>
      <c r="X17" s="1"/>
      <c r="Y17" s="1"/>
    </row>
    <row r="18" spans="1:25" ht="16.5">
      <c r="A18" s="16" t="s">
        <v>83</v>
      </c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85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</row>
    <row r="19" spans="1:25" ht="16.5">
      <c r="A19" s="16" t="s">
        <v>84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86">
        <v>211579</v>
      </c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4"/>
    </row>
    <row r="20" spans="1:25" ht="16.5">
      <c r="A20" s="16" t="s">
        <v>97</v>
      </c>
      <c r="B20" s="16"/>
      <c r="C20" s="16"/>
      <c r="D20" s="16"/>
      <c r="E20" s="16"/>
      <c r="F20" s="16"/>
      <c r="G20" s="16"/>
      <c r="H20" s="16"/>
      <c r="I20" s="16"/>
      <c r="J20" s="38"/>
      <c r="K20" s="38"/>
      <c r="L20" s="87">
        <v>1954.5</v>
      </c>
      <c r="N20" s="11"/>
      <c r="O20" s="11"/>
      <c r="P20" s="11"/>
      <c r="Q20" s="11"/>
      <c r="R20" s="11"/>
      <c r="S20" s="11"/>
      <c r="T20" s="11"/>
      <c r="U20" s="11"/>
      <c r="V20" s="11"/>
      <c r="W20" s="1"/>
      <c r="X20" s="1"/>
      <c r="Y20" s="3"/>
    </row>
    <row r="21" spans="1:25" ht="16.5">
      <c r="A21" s="38"/>
      <c r="B21" s="38"/>
      <c r="C21" s="38"/>
      <c r="D21" s="38"/>
      <c r="E21" s="38"/>
      <c r="F21" s="38"/>
      <c r="G21" s="38"/>
      <c r="H21" s="38"/>
      <c r="I21" s="38"/>
      <c r="J21" s="38"/>
      <c r="K21" s="38"/>
      <c r="L21" s="81"/>
      <c r="U21" s="1"/>
      <c r="V21" s="1"/>
      <c r="W21" s="1"/>
      <c r="X21" s="1"/>
      <c r="Y21" s="3"/>
    </row>
    <row r="22" spans="1:25" ht="16.5">
      <c r="A22" s="76" t="s">
        <v>85</v>
      </c>
      <c r="B22" s="76"/>
      <c r="C22" s="76"/>
      <c r="D22" s="76"/>
      <c r="E22" s="76"/>
      <c r="F22" s="76"/>
      <c r="G22" s="76"/>
      <c r="H22" s="38"/>
      <c r="I22" s="38"/>
      <c r="J22" s="38"/>
      <c r="K22" s="38"/>
      <c r="L22" s="81"/>
      <c r="N22" s="3"/>
      <c r="O22" s="8"/>
      <c r="P22" s="8"/>
      <c r="Q22" s="8"/>
      <c r="R22" s="8"/>
      <c r="S22" s="8"/>
      <c r="T22" s="8"/>
      <c r="Y22" s="8"/>
    </row>
    <row r="23" spans="1:25" ht="16.5">
      <c r="A23" s="38" t="s">
        <v>87</v>
      </c>
      <c r="B23" s="38"/>
      <c r="C23" s="38"/>
      <c r="D23" s="38"/>
      <c r="E23" s="38"/>
      <c r="F23" s="38"/>
      <c r="G23" s="38"/>
      <c r="H23" s="38"/>
      <c r="I23" s="38"/>
      <c r="J23" s="38"/>
      <c r="K23" s="38"/>
      <c r="L23" s="8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3"/>
    </row>
    <row r="24" spans="1:25" ht="16.5">
      <c r="A24" s="38" t="s">
        <v>97</v>
      </c>
      <c r="B24" s="38"/>
      <c r="C24" s="38"/>
      <c r="D24" s="38"/>
      <c r="E24" s="38"/>
      <c r="F24" s="38"/>
      <c r="G24" s="38"/>
      <c r="H24" s="38"/>
      <c r="I24" s="38"/>
      <c r="J24" s="38"/>
      <c r="K24" s="38"/>
      <c r="L24" s="87">
        <v>2662.83</v>
      </c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3"/>
    </row>
    <row r="25" spans="1:25" ht="16.5">
      <c r="A25" s="76" t="s">
        <v>86</v>
      </c>
      <c r="B25" s="76"/>
      <c r="C25" s="76"/>
      <c r="D25" s="76"/>
      <c r="E25" s="76"/>
      <c r="F25" s="76"/>
      <c r="G25" s="38"/>
      <c r="H25" s="38"/>
      <c r="I25" s="38"/>
      <c r="J25" s="38"/>
      <c r="K25" s="38"/>
      <c r="L25" s="81"/>
      <c r="N25" s="3"/>
      <c r="O25" s="3"/>
      <c r="P25" s="3"/>
      <c r="Q25" s="3"/>
      <c r="R25" s="3"/>
      <c r="S25" s="3"/>
      <c r="T25" s="1"/>
      <c r="U25" s="1"/>
      <c r="V25" s="1"/>
      <c r="W25" s="1"/>
      <c r="X25" s="1"/>
      <c r="Y25" s="3"/>
    </row>
    <row r="26" spans="1:25" ht="16.5">
      <c r="A26" s="38" t="s">
        <v>88</v>
      </c>
      <c r="B26" s="38"/>
      <c r="C26" s="38"/>
      <c r="D26" s="38"/>
      <c r="E26" s="38"/>
      <c r="F26" s="38"/>
      <c r="G26" s="38"/>
      <c r="H26" s="38"/>
      <c r="I26" s="38"/>
      <c r="J26" s="38"/>
      <c r="K26" s="38"/>
      <c r="L26" s="8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3"/>
    </row>
    <row r="27" spans="1:25" ht="16.5">
      <c r="A27" s="38" t="s">
        <v>89</v>
      </c>
      <c r="B27" s="38"/>
      <c r="C27" s="38"/>
      <c r="D27" s="38"/>
      <c r="E27" s="38"/>
      <c r="F27" s="38"/>
      <c r="G27" s="38"/>
      <c r="H27" s="38"/>
      <c r="I27" s="38"/>
      <c r="J27" s="81" t="s">
        <v>90</v>
      </c>
      <c r="K27" s="38"/>
      <c r="L27" s="81">
        <v>1.0571999999999999</v>
      </c>
      <c r="N27" s="1"/>
      <c r="O27" s="1"/>
      <c r="P27" s="1"/>
      <c r="Q27" s="1"/>
      <c r="R27" s="1"/>
      <c r="S27" s="1"/>
      <c r="T27" s="1"/>
      <c r="U27" s="1"/>
      <c r="V27" s="1"/>
      <c r="W27" s="3"/>
      <c r="X27" s="1"/>
      <c r="Y27" s="3"/>
    </row>
    <row r="28" spans="1:25" ht="16.5">
      <c r="A28" s="38" t="s">
        <v>91</v>
      </c>
      <c r="B28" s="38"/>
      <c r="C28" s="38"/>
      <c r="D28" s="38"/>
      <c r="E28" s="38"/>
      <c r="F28" s="38"/>
      <c r="G28" s="38"/>
      <c r="H28" s="38"/>
      <c r="I28" s="38"/>
      <c r="J28" s="81" t="s">
        <v>90</v>
      </c>
      <c r="K28" s="38"/>
      <c r="L28" s="81">
        <v>1.05</v>
      </c>
      <c r="N28" s="1"/>
      <c r="O28" s="1"/>
      <c r="P28" s="1"/>
      <c r="Q28" s="1"/>
      <c r="R28" s="1"/>
      <c r="S28" s="1"/>
      <c r="T28" s="1"/>
      <c r="U28" s="1"/>
      <c r="V28" s="1"/>
      <c r="W28" s="3"/>
      <c r="X28" s="1"/>
      <c r="Y28" s="3"/>
    </row>
    <row r="29" spans="1:25" ht="16.5">
      <c r="A29" s="38" t="s">
        <v>107</v>
      </c>
      <c r="B29" s="38"/>
      <c r="C29" s="38"/>
      <c r="D29" s="38"/>
      <c r="E29" s="38"/>
      <c r="F29" s="38"/>
      <c r="G29" s="38"/>
      <c r="H29" s="38"/>
      <c r="I29" s="38"/>
      <c r="J29" s="81" t="s">
        <v>90</v>
      </c>
      <c r="K29" s="38"/>
      <c r="L29" s="81">
        <v>1.02</v>
      </c>
      <c r="N29" s="1"/>
      <c r="O29" s="1"/>
      <c r="P29" s="1"/>
      <c r="Q29" s="1"/>
      <c r="R29" s="1"/>
      <c r="S29" s="1"/>
      <c r="T29" s="1"/>
      <c r="U29" s="1"/>
      <c r="V29" s="1"/>
      <c r="W29" s="3"/>
      <c r="X29" s="1"/>
      <c r="Y29" s="3"/>
    </row>
    <row r="30" spans="1:25" ht="16.5">
      <c r="A30" s="38"/>
      <c r="B30" s="38"/>
      <c r="C30" s="38"/>
      <c r="D30" s="38"/>
      <c r="E30" s="38"/>
      <c r="F30" s="38"/>
      <c r="G30" s="38"/>
      <c r="H30" s="38"/>
      <c r="I30" s="38"/>
      <c r="J30" s="38"/>
      <c r="K30" s="38"/>
      <c r="L30" s="38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</row>
    <row r="31" spans="1:25" ht="16.5">
      <c r="A31" s="38"/>
      <c r="B31" s="38"/>
      <c r="C31" s="38"/>
      <c r="D31" s="139"/>
      <c r="E31" s="139"/>
      <c r="F31" s="139"/>
      <c r="G31" s="139"/>
      <c r="H31" s="139"/>
      <c r="I31" s="139"/>
      <c r="J31" s="139"/>
      <c r="K31" s="38"/>
      <c r="L31" s="38"/>
      <c r="N31" s="1"/>
      <c r="O31" s="1"/>
      <c r="P31" s="1"/>
      <c r="Q31" s="1"/>
      <c r="R31" s="3"/>
      <c r="S31" s="1"/>
      <c r="T31" s="1"/>
      <c r="U31" s="1"/>
      <c r="V31" s="1"/>
      <c r="W31" s="3"/>
      <c r="X31" s="1"/>
      <c r="Y31" s="1"/>
    </row>
    <row r="32" spans="1:25" ht="16.5" customHeight="1">
      <c r="A32" s="76" t="s">
        <v>98</v>
      </c>
      <c r="B32" s="76"/>
      <c r="C32" s="76"/>
      <c r="D32" s="76"/>
      <c r="E32" s="76"/>
      <c r="F32" s="38"/>
      <c r="G32" s="38"/>
      <c r="H32" s="38"/>
      <c r="I32" s="38"/>
      <c r="J32" s="38"/>
      <c r="K32" s="38"/>
      <c r="L32" s="38"/>
    </row>
    <row r="33" spans="1:12" ht="16.5" customHeight="1">
      <c r="A33" s="38"/>
      <c r="B33" s="38" t="s">
        <v>99</v>
      </c>
      <c r="C33" s="38"/>
      <c r="D33" s="38"/>
      <c r="E33" s="38"/>
      <c r="F33" s="38"/>
      <c r="G33" s="38"/>
      <c r="H33" s="38"/>
      <c r="I33" s="38"/>
      <c r="J33" s="38"/>
      <c r="K33" s="38"/>
      <c r="L33" s="38"/>
    </row>
    <row r="34" spans="1:12" ht="16.5" customHeight="1">
      <c r="A34" s="38"/>
      <c r="B34" s="38" t="s">
        <v>100</v>
      </c>
      <c r="C34" s="38"/>
      <c r="D34" s="38"/>
      <c r="E34" s="38"/>
      <c r="F34" s="38"/>
      <c r="G34" s="38"/>
      <c r="H34" s="38"/>
      <c r="I34" s="38"/>
      <c r="J34" s="38"/>
      <c r="K34" s="38"/>
      <c r="L34" s="38"/>
    </row>
    <row r="35" spans="1:12" ht="16.5" customHeight="1">
      <c r="A35" s="38"/>
      <c r="B35" s="38" t="s">
        <v>101</v>
      </c>
      <c r="C35" s="38"/>
      <c r="D35" s="38"/>
      <c r="E35" s="38"/>
      <c r="F35" s="38"/>
      <c r="G35" s="38"/>
      <c r="H35" s="38"/>
      <c r="I35" s="38"/>
      <c r="J35" s="38"/>
      <c r="K35" s="38"/>
      <c r="L35" s="38"/>
    </row>
    <row r="36" spans="1:12" ht="16.5" customHeight="1">
      <c r="A36" s="38"/>
      <c r="B36" s="76" t="s">
        <v>102</v>
      </c>
      <c r="C36" s="38"/>
      <c r="D36" s="38"/>
      <c r="E36" s="38"/>
      <c r="F36" s="38"/>
      <c r="G36" s="38"/>
      <c r="H36" s="38"/>
      <c r="I36" s="38"/>
      <c r="J36" s="38"/>
      <c r="K36" s="38"/>
      <c r="L36" s="38"/>
    </row>
    <row r="37" spans="1:12" ht="16.5" customHeight="1">
      <c r="A37" s="38"/>
      <c r="B37" s="38" t="s">
        <v>103</v>
      </c>
      <c r="C37" s="38"/>
      <c r="D37" s="38"/>
      <c r="E37" s="38"/>
      <c r="F37" s="38"/>
      <c r="G37" s="38"/>
      <c r="H37" s="38"/>
      <c r="I37" s="38"/>
      <c r="J37" s="38"/>
      <c r="K37" s="38"/>
      <c r="L37" s="38"/>
    </row>
    <row r="38" spans="1:12" ht="16.5" customHeight="1">
      <c r="A38" s="38"/>
      <c r="B38" s="38" t="s">
        <v>105</v>
      </c>
      <c r="C38" s="38"/>
      <c r="D38" s="38"/>
      <c r="E38" s="38"/>
      <c r="F38" s="38"/>
      <c r="G38" s="38"/>
      <c r="H38" s="38"/>
      <c r="I38" s="38"/>
      <c r="J38" s="38"/>
      <c r="K38" s="38"/>
      <c r="L38" s="38"/>
    </row>
    <row r="39" spans="1:12" ht="16.5" customHeight="1">
      <c r="A39" s="38"/>
      <c r="B39" s="76" t="s">
        <v>104</v>
      </c>
      <c r="C39" s="38"/>
      <c r="D39" s="38"/>
      <c r="E39" s="38"/>
      <c r="F39" s="38"/>
      <c r="G39" s="38"/>
      <c r="H39" s="38"/>
      <c r="I39" s="38"/>
      <c r="J39" s="38"/>
      <c r="K39" s="38"/>
      <c r="L39" s="38"/>
    </row>
    <row r="40" spans="1:12" ht="16.5" customHeight="1">
      <c r="A40" s="38"/>
      <c r="B40" s="38" t="s">
        <v>106</v>
      </c>
      <c r="C40" s="38"/>
      <c r="D40" s="38"/>
      <c r="E40" s="38"/>
      <c r="F40" s="38"/>
      <c r="G40" s="38"/>
      <c r="H40" s="38"/>
      <c r="I40" s="38"/>
      <c r="J40" s="38"/>
      <c r="K40" s="38"/>
      <c r="L40" s="38"/>
    </row>
    <row r="41" spans="1:12" ht="16.5">
      <c r="A41" s="38"/>
      <c r="B41" s="38" t="s">
        <v>114</v>
      </c>
      <c r="C41" s="38"/>
      <c r="D41" s="38"/>
      <c r="E41" s="38"/>
      <c r="F41" s="38"/>
      <c r="G41" s="38"/>
      <c r="H41" s="38"/>
      <c r="I41" s="38"/>
      <c r="J41" s="38"/>
      <c r="K41" s="38"/>
      <c r="L41" s="38"/>
    </row>
    <row r="42" spans="1:12" ht="16.5">
      <c r="A42" s="38"/>
      <c r="B42" s="38" t="s">
        <v>189</v>
      </c>
      <c r="C42" s="38"/>
      <c r="D42" s="38"/>
      <c r="E42" s="38"/>
      <c r="F42" s="38"/>
      <c r="G42" s="38"/>
      <c r="H42" s="38"/>
      <c r="I42" s="38"/>
      <c r="J42" s="38"/>
      <c r="K42" s="38"/>
      <c r="L42" s="38"/>
    </row>
    <row r="43" spans="1:12" ht="16.5">
      <c r="A43" s="38"/>
      <c r="B43" s="38"/>
      <c r="C43" s="38"/>
      <c r="D43" s="38"/>
      <c r="E43" s="76"/>
      <c r="F43" s="38"/>
      <c r="G43" s="38"/>
      <c r="H43" s="38"/>
      <c r="I43" s="38"/>
      <c r="J43" s="76"/>
      <c r="K43" s="38"/>
      <c r="L43" s="38"/>
    </row>
    <row r="44" spans="1:12" ht="16.5">
      <c r="A44" s="38"/>
      <c r="B44" s="38"/>
      <c r="C44" s="38"/>
      <c r="D44" s="38"/>
      <c r="E44" s="38"/>
      <c r="F44" s="38"/>
      <c r="G44" s="38"/>
      <c r="H44" s="38"/>
      <c r="I44" s="38"/>
      <c r="J44" s="38"/>
      <c r="K44" s="38"/>
      <c r="L44" s="38"/>
    </row>
    <row r="45" spans="1:12" ht="16.5">
      <c r="A45" s="38"/>
      <c r="B45" s="38" t="s">
        <v>92</v>
      </c>
      <c r="C45" s="38"/>
      <c r="D45" s="38"/>
      <c r="E45" s="76"/>
      <c r="F45" s="76"/>
      <c r="G45" s="38" t="s">
        <v>93</v>
      </c>
      <c r="H45" s="76"/>
      <c r="I45" s="76"/>
      <c r="J45" s="76"/>
      <c r="K45" s="76"/>
      <c r="L45" s="38"/>
    </row>
    <row r="46" spans="1:12" ht="16.5">
      <c r="A46" s="38"/>
      <c r="B46" s="38"/>
      <c r="C46" s="38"/>
      <c r="D46" s="38"/>
      <c r="E46" s="38"/>
      <c r="F46" s="38"/>
      <c r="G46" s="38"/>
      <c r="H46" s="38"/>
      <c r="I46" s="38"/>
      <c r="J46" s="38"/>
      <c r="K46" s="38"/>
      <c r="L46" s="38"/>
    </row>
    <row r="47" spans="1:12" ht="16.5">
      <c r="A47" s="38"/>
      <c r="B47" s="38"/>
      <c r="C47" s="38"/>
      <c r="D47" s="38"/>
      <c r="E47" s="38"/>
      <c r="F47" s="38"/>
      <c r="G47" s="38"/>
      <c r="H47" s="38"/>
      <c r="I47" s="38"/>
      <c r="J47" s="38"/>
      <c r="K47" s="38"/>
      <c r="L47" s="38"/>
    </row>
    <row r="48" spans="1:12" ht="16.5">
      <c r="A48" s="38"/>
      <c r="B48" s="38"/>
      <c r="C48" s="38"/>
      <c r="D48" s="38"/>
      <c r="E48" s="38"/>
      <c r="F48" s="38"/>
      <c r="G48" s="38"/>
      <c r="H48" s="38"/>
      <c r="I48" s="38"/>
      <c r="J48" s="38"/>
      <c r="K48" s="38"/>
      <c r="L48" s="38"/>
    </row>
    <row r="49" spans="1:12" ht="16.5">
      <c r="A49" s="38"/>
      <c r="B49" s="38"/>
      <c r="C49" s="38"/>
      <c r="D49" s="38"/>
      <c r="L49" s="38"/>
    </row>
    <row r="50" spans="1:12" ht="16.5">
      <c r="A50" s="38"/>
      <c r="B50" s="38"/>
      <c r="C50" s="38"/>
      <c r="D50" s="38"/>
      <c r="L50" s="38"/>
    </row>
    <row r="51" spans="1:12" ht="16.5">
      <c r="A51" s="38"/>
      <c r="B51" s="38"/>
      <c r="C51" s="38"/>
      <c r="D51" s="38"/>
      <c r="L51" s="38"/>
    </row>
    <row r="52" spans="1:12" ht="16.5">
      <c r="A52" s="38"/>
      <c r="B52" s="38"/>
      <c r="C52" s="38"/>
      <c r="D52" s="38"/>
      <c r="E52" s="38"/>
      <c r="F52" s="38"/>
      <c r="G52" s="38"/>
      <c r="H52" s="38"/>
      <c r="I52" s="38"/>
      <c r="J52" s="38"/>
      <c r="K52" s="38"/>
      <c r="L52" s="38"/>
    </row>
    <row r="53" spans="1:12" ht="16.5">
      <c r="A53" s="38"/>
      <c r="B53" s="38"/>
      <c r="C53" s="38"/>
      <c r="D53" s="38"/>
      <c r="E53" s="38"/>
      <c r="F53" s="38"/>
      <c r="G53" s="38"/>
      <c r="H53" s="38"/>
      <c r="I53" s="38"/>
      <c r="J53" s="38"/>
      <c r="K53" s="38"/>
      <c r="L53" s="38"/>
    </row>
    <row r="54" spans="1:12" ht="16.5">
      <c r="A54" s="38"/>
      <c r="B54" s="38"/>
      <c r="C54" s="38"/>
      <c r="D54" s="38"/>
      <c r="E54" s="38"/>
      <c r="F54" s="38"/>
      <c r="G54" s="38"/>
      <c r="H54" s="38"/>
      <c r="I54" s="38"/>
      <c r="J54" s="38"/>
      <c r="K54" s="38"/>
      <c r="L54" s="38"/>
    </row>
    <row r="55" spans="1:12" ht="16.5">
      <c r="A55" s="38"/>
      <c r="B55" s="38"/>
      <c r="C55" s="38"/>
      <c r="D55" s="38"/>
      <c r="E55" s="38"/>
      <c r="F55" s="38"/>
      <c r="G55" s="38"/>
      <c r="H55" s="38"/>
      <c r="I55" s="38"/>
      <c r="J55" s="38"/>
      <c r="K55" s="38"/>
      <c r="L55" s="38"/>
    </row>
  </sheetData>
  <mergeCells count="5">
    <mergeCell ref="A3:L3"/>
    <mergeCell ref="A4:L4"/>
    <mergeCell ref="E1:H1"/>
    <mergeCell ref="N4:Y4"/>
    <mergeCell ref="D31:J31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1:W37"/>
  <sheetViews>
    <sheetView tabSelected="1" topLeftCell="A22" zoomScale="110" zoomScaleNormal="110" workbookViewId="0">
      <selection activeCell="T8" sqref="T8"/>
    </sheetView>
  </sheetViews>
  <sheetFormatPr defaultRowHeight="15"/>
  <cols>
    <col min="1" max="1" width="0.140625" customWidth="1"/>
    <col min="2" max="2" width="3.140625" customWidth="1"/>
    <col min="3" max="3" width="8" customWidth="1"/>
    <col min="4" max="4" width="22.140625" customWidth="1"/>
    <col min="5" max="5" width="5.28515625" customWidth="1"/>
    <col min="6" max="6" width="5.7109375" customWidth="1"/>
    <col min="7" max="7" width="8.5703125" customWidth="1"/>
    <col min="8" max="8" width="7.7109375" customWidth="1"/>
    <col min="9" max="9" width="7.140625" customWidth="1"/>
    <col min="10" max="10" width="6.85546875" customWidth="1"/>
    <col min="11" max="11" width="7.7109375" customWidth="1"/>
    <col min="12" max="12" width="10.85546875" customWidth="1"/>
    <col min="13" max="13" width="4.5703125" customWidth="1"/>
    <col min="14" max="14" width="5.85546875" customWidth="1"/>
    <col min="15" max="15" width="6.28515625" customWidth="1"/>
    <col min="16" max="16" width="9.140625" customWidth="1"/>
    <col min="17" max="17" width="9.85546875" customWidth="1"/>
    <col min="18" max="18" width="10.5703125" customWidth="1"/>
    <col min="20" max="20" width="15.85546875" customWidth="1"/>
  </cols>
  <sheetData>
    <row r="1" spans="2:23" ht="17.25">
      <c r="B1" s="1"/>
      <c r="C1" s="176" t="s">
        <v>94</v>
      </c>
      <c r="D1" s="176"/>
      <c r="E1" s="176"/>
      <c r="F1" s="176"/>
      <c r="G1" s="176"/>
      <c r="H1" s="176"/>
      <c r="I1" s="176"/>
      <c r="J1" s="176"/>
      <c r="K1" s="176"/>
      <c r="L1" s="176"/>
      <c r="M1" s="176"/>
      <c r="N1" s="176"/>
      <c r="O1" s="176"/>
      <c r="P1" s="176"/>
      <c r="Q1" s="176"/>
      <c r="R1" s="176"/>
      <c r="T1" s="38" t="s">
        <v>70</v>
      </c>
      <c r="U1" s="38"/>
      <c r="V1" s="38"/>
      <c r="W1" s="38"/>
    </row>
    <row r="2" spans="2:23" ht="16.5">
      <c r="B2" s="1"/>
      <c r="C2" s="3"/>
      <c r="D2" s="3"/>
      <c r="E2" s="3"/>
      <c r="F2" s="3"/>
      <c r="G2" s="3"/>
      <c r="H2" s="3"/>
      <c r="I2" s="3"/>
      <c r="J2" s="1"/>
      <c r="K2" s="1"/>
      <c r="L2" s="1"/>
      <c r="M2" s="1"/>
      <c r="P2" s="38"/>
      <c r="Q2" s="38"/>
      <c r="R2" s="38"/>
      <c r="T2" s="38">
        <v>186.04400000000001</v>
      </c>
      <c r="U2" s="38" t="s">
        <v>65</v>
      </c>
      <c r="V2" s="38"/>
      <c r="W2" s="38"/>
    </row>
    <row r="3" spans="2:23" ht="27.75" customHeight="1">
      <c r="B3" s="181" t="s">
        <v>173</v>
      </c>
      <c r="C3" s="181"/>
      <c r="D3" s="181"/>
      <c r="E3" s="181"/>
      <c r="F3" s="181"/>
      <c r="G3" s="181"/>
      <c r="H3" s="181"/>
      <c r="I3" s="181"/>
      <c r="J3" s="181"/>
      <c r="K3" s="181"/>
      <c r="L3" s="181"/>
      <c r="M3" s="181"/>
      <c r="P3" s="38"/>
      <c r="Q3" s="38"/>
      <c r="R3" s="38"/>
      <c r="T3" s="38" t="s">
        <v>66</v>
      </c>
      <c r="U3" s="38"/>
      <c r="V3" s="38"/>
      <c r="W3" s="38"/>
    </row>
    <row r="4" spans="2:23" ht="16.5">
      <c r="B4" s="17" t="s">
        <v>96</v>
      </c>
      <c r="C4" s="18"/>
      <c r="D4" s="18"/>
      <c r="E4" s="18"/>
      <c r="F4" s="3"/>
      <c r="G4" s="3"/>
      <c r="H4" s="3"/>
      <c r="I4" s="3"/>
      <c r="J4" s="1"/>
      <c r="K4" s="1"/>
      <c r="L4" s="1"/>
      <c r="M4" s="1"/>
      <c r="O4" s="15"/>
      <c r="P4" s="38"/>
      <c r="Q4" s="38"/>
      <c r="R4" s="38"/>
      <c r="T4" s="38" t="s">
        <v>67</v>
      </c>
      <c r="U4" s="38"/>
      <c r="V4" s="38"/>
      <c r="W4" s="38"/>
    </row>
    <row r="5" spans="2:23" ht="16.5">
      <c r="B5" s="9"/>
      <c r="C5" s="19" t="s">
        <v>1</v>
      </c>
      <c r="D5" s="88">
        <v>1954.5</v>
      </c>
      <c r="E5" s="10"/>
      <c r="F5" s="3"/>
      <c r="G5" s="3"/>
      <c r="H5" s="3"/>
      <c r="I5" s="3"/>
      <c r="J5" s="1"/>
      <c r="K5" s="1"/>
      <c r="L5" s="1"/>
      <c r="M5" s="1"/>
      <c r="P5" s="38"/>
      <c r="Q5" s="38"/>
      <c r="R5" s="38"/>
      <c r="T5" s="38" t="s">
        <v>69</v>
      </c>
      <c r="U5" s="38"/>
      <c r="V5" s="38"/>
      <c r="W5" s="38"/>
    </row>
    <row r="6" spans="2:23" ht="16.5">
      <c r="B6" s="9"/>
      <c r="C6" s="19" t="s">
        <v>2</v>
      </c>
      <c r="D6" s="78">
        <v>2662.83</v>
      </c>
      <c r="E6" s="10"/>
      <c r="F6" s="3"/>
      <c r="G6" s="3"/>
      <c r="H6" s="3" t="s">
        <v>0</v>
      </c>
      <c r="K6" s="39" t="s">
        <v>56</v>
      </c>
      <c r="L6" s="39"/>
      <c r="M6" s="37"/>
      <c r="N6" s="20" t="s">
        <v>185</v>
      </c>
      <c r="O6" s="32"/>
      <c r="P6" s="38"/>
      <c r="Q6" s="175">
        <f>Q33</f>
        <v>680.38724295740394</v>
      </c>
      <c r="R6" s="175"/>
    </row>
    <row r="7" spans="2:23" ht="40.5" customHeight="1">
      <c r="B7" s="184" t="s">
        <v>3</v>
      </c>
      <c r="C7" s="158" t="s">
        <v>4</v>
      </c>
      <c r="D7" s="182" t="s">
        <v>5</v>
      </c>
      <c r="E7" s="166" t="s">
        <v>6</v>
      </c>
      <c r="F7" s="166" t="s">
        <v>7</v>
      </c>
      <c r="G7" s="166" t="s">
        <v>44</v>
      </c>
      <c r="H7" s="168" t="s">
        <v>45</v>
      </c>
      <c r="I7" s="169"/>
      <c r="J7" s="168" t="s">
        <v>47</v>
      </c>
      <c r="K7" s="170"/>
      <c r="L7" s="173" t="s">
        <v>49</v>
      </c>
      <c r="M7" s="173"/>
      <c r="N7" s="173"/>
      <c r="O7" s="173"/>
      <c r="P7" s="173"/>
      <c r="Q7" s="180" t="s">
        <v>54</v>
      </c>
      <c r="R7" s="166" t="s">
        <v>55</v>
      </c>
    </row>
    <row r="8" spans="2:23" ht="99" customHeight="1">
      <c r="B8" s="185"/>
      <c r="C8" s="159"/>
      <c r="D8" s="183"/>
      <c r="E8" s="167"/>
      <c r="F8" s="167"/>
      <c r="G8" s="167"/>
      <c r="H8" s="40" t="s">
        <v>46</v>
      </c>
      <c r="I8" s="40" t="s">
        <v>48</v>
      </c>
      <c r="J8" s="40" t="s">
        <v>46</v>
      </c>
      <c r="K8" s="40" t="s">
        <v>48</v>
      </c>
      <c r="L8" s="41" t="s">
        <v>50</v>
      </c>
      <c r="M8" s="42" t="s">
        <v>53</v>
      </c>
      <c r="N8" s="43" t="s">
        <v>51</v>
      </c>
      <c r="O8" s="44" t="s">
        <v>52</v>
      </c>
      <c r="P8" s="44" t="s">
        <v>110</v>
      </c>
      <c r="Q8" s="167"/>
      <c r="R8" s="167"/>
    </row>
    <row r="9" spans="2:23" s="93" customFormat="1" ht="12" customHeight="1">
      <c r="B9" s="90">
        <v>1</v>
      </c>
      <c r="C9" s="90">
        <v>2</v>
      </c>
      <c r="D9" s="91">
        <v>3</v>
      </c>
      <c r="E9" s="91">
        <v>4</v>
      </c>
      <c r="F9" s="91">
        <v>5</v>
      </c>
      <c r="G9" s="91">
        <v>6</v>
      </c>
      <c r="H9" s="91">
        <v>7</v>
      </c>
      <c r="I9" s="91">
        <v>8</v>
      </c>
      <c r="J9" s="91">
        <v>9</v>
      </c>
      <c r="K9" s="91">
        <v>10</v>
      </c>
      <c r="L9" s="91">
        <v>11</v>
      </c>
      <c r="M9" s="91">
        <v>12</v>
      </c>
      <c r="N9" s="91">
        <v>13</v>
      </c>
      <c r="O9" s="91">
        <v>14</v>
      </c>
      <c r="P9" s="90">
        <v>15</v>
      </c>
      <c r="Q9" s="92">
        <v>16</v>
      </c>
      <c r="R9" s="92">
        <v>17</v>
      </c>
    </row>
    <row r="10" spans="2:23" ht="32.25" customHeight="1">
      <c r="B10" s="45"/>
      <c r="C10" s="45"/>
      <c r="D10" s="171" t="s">
        <v>112</v>
      </c>
      <c r="E10" s="172"/>
      <c r="F10" s="45"/>
      <c r="G10" s="45"/>
      <c r="H10" s="45"/>
      <c r="I10" s="46"/>
      <c r="J10" s="47"/>
      <c r="K10" s="47"/>
      <c r="L10" s="47"/>
      <c r="M10" s="47"/>
      <c r="N10" s="45"/>
      <c r="O10" s="45"/>
      <c r="P10" s="61"/>
      <c r="Q10" s="48"/>
      <c r="R10" s="48"/>
    </row>
    <row r="11" spans="2:23" ht="46.5" customHeight="1">
      <c r="B11" s="36">
        <v>1</v>
      </c>
      <c r="C11" s="99" t="s">
        <v>115</v>
      </c>
      <c r="D11" s="99" t="s">
        <v>116</v>
      </c>
      <c r="E11" s="99" t="s">
        <v>57</v>
      </c>
      <c r="F11" s="49">
        <v>20</v>
      </c>
      <c r="G11" s="60">
        <f>I11+K11</f>
        <v>0.30000000000000004</v>
      </c>
      <c r="H11" s="34"/>
      <c r="I11" s="65">
        <v>0.27</v>
      </c>
      <c r="J11" s="35"/>
      <c r="K11" s="66">
        <v>0.03</v>
      </c>
      <c r="L11" s="21"/>
      <c r="M11" s="21"/>
      <c r="N11" s="22"/>
      <c r="O11" s="68"/>
      <c r="P11" s="33"/>
      <c r="Q11" s="59">
        <f>G11*F11</f>
        <v>6.0000000000000009</v>
      </c>
      <c r="R11" s="33"/>
    </row>
    <row r="12" spans="2:23" ht="54.75" customHeight="1">
      <c r="B12" s="36">
        <v>2</v>
      </c>
      <c r="C12" s="99" t="s">
        <v>121</v>
      </c>
      <c r="D12" s="99" t="s">
        <v>122</v>
      </c>
      <c r="E12" s="99" t="s">
        <v>58</v>
      </c>
      <c r="F12" s="49">
        <v>1.6</v>
      </c>
      <c r="G12" s="60">
        <f>I12+K12</f>
        <v>7.99</v>
      </c>
      <c r="H12" s="34"/>
      <c r="I12" s="65">
        <v>3.25</v>
      </c>
      <c r="J12" s="33"/>
      <c r="K12" s="65">
        <v>4.74</v>
      </c>
      <c r="L12" s="50"/>
      <c r="M12" s="51"/>
      <c r="N12" s="49"/>
      <c r="O12" s="68"/>
      <c r="P12" s="33"/>
      <c r="Q12" s="59">
        <f t="shared" ref="Q12:Q13" si="0">F12*G12</f>
        <v>12.784000000000001</v>
      </c>
      <c r="R12" s="33"/>
    </row>
    <row r="13" spans="2:23" ht="47.25" customHeight="1">
      <c r="B13" s="36">
        <v>3</v>
      </c>
      <c r="C13" s="33" t="s">
        <v>186</v>
      </c>
      <c r="D13" s="131" t="s">
        <v>183</v>
      </c>
      <c r="E13" s="99" t="s">
        <v>60</v>
      </c>
      <c r="F13" s="49">
        <v>2.3199999999999998</v>
      </c>
      <c r="G13" s="60">
        <f>I13+K13</f>
        <v>3.8844630000000002</v>
      </c>
      <c r="H13" s="34">
        <v>1.17</v>
      </c>
      <c r="I13" s="65">
        <f>H13*1.9545</f>
        <v>2.2867649999999999</v>
      </c>
      <c r="J13" s="33">
        <v>0.6</v>
      </c>
      <c r="K13" s="65">
        <f>J13*2.66283</f>
        <v>1.5976980000000001</v>
      </c>
      <c r="L13" s="33"/>
      <c r="M13" s="52"/>
      <c r="N13" s="49"/>
      <c r="O13" s="106"/>
      <c r="P13" s="59"/>
      <c r="Q13" s="59">
        <f t="shared" si="0"/>
        <v>9.0119541600000002</v>
      </c>
      <c r="R13" s="59"/>
    </row>
    <row r="14" spans="2:23" ht="24" customHeight="1">
      <c r="B14" s="94"/>
      <c r="C14" s="33"/>
      <c r="D14" s="40" t="s">
        <v>59</v>
      </c>
      <c r="E14" s="33"/>
      <c r="F14" s="52"/>
      <c r="G14" s="62"/>
      <c r="H14" s="59"/>
      <c r="I14" s="65"/>
      <c r="J14" s="33"/>
      <c r="K14" s="67"/>
      <c r="L14" s="33"/>
      <c r="M14" s="52"/>
      <c r="N14" s="52"/>
      <c r="O14" s="65"/>
      <c r="P14" s="59"/>
      <c r="Q14" s="63">
        <f>SUM(Q11:Q13)</f>
        <v>27.795954160000001</v>
      </c>
      <c r="R14" s="59"/>
    </row>
    <row r="15" spans="2:23" ht="26.25" customHeight="1">
      <c r="B15" s="53"/>
      <c r="C15" s="33"/>
      <c r="D15" s="171" t="s">
        <v>117</v>
      </c>
      <c r="E15" s="172"/>
      <c r="F15" s="52"/>
      <c r="G15" s="59"/>
      <c r="H15" s="33"/>
      <c r="I15" s="65"/>
      <c r="J15" s="33"/>
      <c r="K15" s="65"/>
      <c r="L15" s="33"/>
      <c r="M15" s="52"/>
      <c r="N15" s="52"/>
      <c r="O15" s="65"/>
      <c r="P15" s="59"/>
      <c r="Q15" s="59"/>
      <c r="R15" s="33"/>
    </row>
    <row r="16" spans="2:23" s="93" customFormat="1" ht="12" customHeight="1">
      <c r="B16" s="90">
        <v>1</v>
      </c>
      <c r="C16" s="90">
        <v>2</v>
      </c>
      <c r="D16" s="91">
        <v>3</v>
      </c>
      <c r="E16" s="91">
        <v>4</v>
      </c>
      <c r="F16" s="91">
        <v>5</v>
      </c>
      <c r="G16" s="91">
        <v>6</v>
      </c>
      <c r="H16" s="91">
        <v>7</v>
      </c>
      <c r="I16" s="91">
        <v>8</v>
      </c>
      <c r="J16" s="91">
        <v>9</v>
      </c>
      <c r="K16" s="91">
        <v>10</v>
      </c>
      <c r="L16" s="91">
        <v>11</v>
      </c>
      <c r="M16" s="91">
        <v>12</v>
      </c>
      <c r="N16" s="91">
        <v>13</v>
      </c>
      <c r="O16" s="91">
        <v>14</v>
      </c>
      <c r="P16" s="90">
        <v>15</v>
      </c>
      <c r="Q16" s="92">
        <v>16</v>
      </c>
      <c r="R16" s="92">
        <v>17</v>
      </c>
    </row>
    <row r="17" spans="2:18" ht="43.5" customHeight="1">
      <c r="B17" s="53">
        <v>4</v>
      </c>
      <c r="C17" s="99" t="s">
        <v>119</v>
      </c>
      <c r="D17" s="33" t="s">
        <v>118</v>
      </c>
      <c r="E17" s="99" t="s">
        <v>57</v>
      </c>
      <c r="F17" s="52">
        <v>7.2</v>
      </c>
      <c r="G17" s="59">
        <f>I17+K17+P17</f>
        <v>2.8941942399999996</v>
      </c>
      <c r="H17" s="59"/>
      <c r="I17" s="65">
        <v>0.91</v>
      </c>
      <c r="J17" s="33"/>
      <c r="K17" s="65">
        <v>0.03</v>
      </c>
      <c r="L17" s="33" t="s">
        <v>120</v>
      </c>
      <c r="M17" s="52" t="s">
        <v>58</v>
      </c>
      <c r="N17" s="52">
        <v>0.06</v>
      </c>
      <c r="O17" s="65">
        <v>28.771999999999998</v>
      </c>
      <c r="P17" s="59">
        <f t="shared" ref="P17:P27" si="1">N17*O17*1.132</f>
        <v>1.9541942399999996</v>
      </c>
      <c r="Q17" s="59">
        <f>F17*G17</f>
        <v>20.838198527999996</v>
      </c>
      <c r="R17" s="59">
        <f>F17*N17*O17</f>
        <v>12.429504</v>
      </c>
    </row>
    <row r="18" spans="2:18" ht="39.75" customHeight="1">
      <c r="B18" s="100">
        <v>5</v>
      </c>
      <c r="C18" s="99" t="s">
        <v>108</v>
      </c>
      <c r="D18" s="99" t="s">
        <v>127</v>
      </c>
      <c r="E18" s="99" t="s">
        <v>109</v>
      </c>
      <c r="F18" s="49">
        <v>0.2</v>
      </c>
      <c r="G18" s="103">
        <f>I18+K18+P18</f>
        <v>164.86911289999998</v>
      </c>
      <c r="H18" s="103">
        <v>4.28</v>
      </c>
      <c r="I18" s="97">
        <f>H18*1.9545</f>
        <v>8.3652599999999993</v>
      </c>
      <c r="J18" s="103">
        <v>1.63</v>
      </c>
      <c r="K18" s="97">
        <f>J18*2.66283</f>
        <v>4.3404128999999996</v>
      </c>
      <c r="L18" s="33" t="s">
        <v>111</v>
      </c>
      <c r="M18" s="52" t="s">
        <v>57</v>
      </c>
      <c r="N18" s="52">
        <v>110</v>
      </c>
      <c r="O18" s="65">
        <v>1.222</v>
      </c>
      <c r="P18" s="59">
        <f t="shared" si="1"/>
        <v>152.16343999999998</v>
      </c>
      <c r="Q18" s="103">
        <f>F18*G18</f>
        <v>32.973822579999997</v>
      </c>
      <c r="R18" s="59">
        <f>F18*N18*O18</f>
        <v>26.884</v>
      </c>
    </row>
    <row r="19" spans="2:18" ht="21" customHeight="1">
      <c r="B19" s="150">
        <v>6</v>
      </c>
      <c r="C19" s="142" t="s">
        <v>123</v>
      </c>
      <c r="D19" s="142" t="s">
        <v>124</v>
      </c>
      <c r="E19" s="142" t="s">
        <v>57</v>
      </c>
      <c r="F19" s="144">
        <v>22.5</v>
      </c>
      <c r="G19" s="140">
        <f>I19+K19+P19+P20+P21</f>
        <v>9.3229000959999997</v>
      </c>
      <c r="H19" s="142"/>
      <c r="I19" s="146">
        <v>3.51</v>
      </c>
      <c r="J19" s="142"/>
      <c r="K19" s="146">
        <v>0.16</v>
      </c>
      <c r="L19" s="33" t="s">
        <v>178</v>
      </c>
      <c r="M19" s="52" t="s">
        <v>58</v>
      </c>
      <c r="N19" s="59">
        <v>5.6000000000000001E-2</v>
      </c>
      <c r="O19" s="65">
        <v>26.777999999999999</v>
      </c>
      <c r="P19" s="59">
        <f t="shared" si="1"/>
        <v>1.6975109759999998</v>
      </c>
      <c r="Q19" s="140">
        <f>F19*G19</f>
        <v>209.76525215999999</v>
      </c>
      <c r="R19" s="59">
        <f>F19*N19*O19</f>
        <v>33.740279999999998</v>
      </c>
    </row>
    <row r="20" spans="2:18" ht="18.75" customHeight="1">
      <c r="B20" s="154"/>
      <c r="C20" s="155"/>
      <c r="D20" s="155"/>
      <c r="E20" s="155"/>
      <c r="F20" s="157"/>
      <c r="G20" s="153"/>
      <c r="H20" s="155"/>
      <c r="I20" s="152"/>
      <c r="J20" s="155"/>
      <c r="K20" s="152"/>
      <c r="L20" s="33" t="s">
        <v>125</v>
      </c>
      <c r="M20" s="52" t="s">
        <v>68</v>
      </c>
      <c r="N20" s="52">
        <v>1.5</v>
      </c>
      <c r="O20" s="65">
        <v>0.11700000000000001</v>
      </c>
      <c r="P20" s="59">
        <f t="shared" si="1"/>
        <v>0.19866600000000001</v>
      </c>
      <c r="Q20" s="153"/>
      <c r="R20" s="33">
        <f>F19*N20*O20</f>
        <v>3.9487500000000004</v>
      </c>
    </row>
    <row r="21" spans="2:18" ht="67.5" customHeight="1">
      <c r="B21" s="151"/>
      <c r="C21" s="143"/>
      <c r="D21" s="143"/>
      <c r="E21" s="143"/>
      <c r="F21" s="145"/>
      <c r="G21" s="141"/>
      <c r="H21" s="143"/>
      <c r="I21" s="147"/>
      <c r="J21" s="143"/>
      <c r="K21" s="147"/>
      <c r="L21" s="33" t="s">
        <v>126</v>
      </c>
      <c r="M21" s="52" t="s">
        <v>57</v>
      </c>
      <c r="N21" s="52">
        <v>1.03</v>
      </c>
      <c r="O21" s="65">
        <v>3.222</v>
      </c>
      <c r="P21" s="59">
        <f t="shared" si="1"/>
        <v>3.7567231199999997</v>
      </c>
      <c r="Q21" s="141"/>
      <c r="R21" s="59">
        <f>F19*N21*O21</f>
        <v>74.669849999999997</v>
      </c>
    </row>
    <row r="22" spans="2:18" ht="19.5" customHeight="1">
      <c r="B22" s="150">
        <v>7</v>
      </c>
      <c r="C22" s="142" t="s">
        <v>182</v>
      </c>
      <c r="D22" s="142" t="s">
        <v>179</v>
      </c>
      <c r="E22" s="142" t="s">
        <v>57</v>
      </c>
      <c r="F22" s="156">
        <v>27.38</v>
      </c>
      <c r="G22" s="140">
        <f>I22+K22+P22+P23+P24</f>
        <v>5.0753721879999993</v>
      </c>
      <c r="H22" s="142"/>
      <c r="I22" s="146">
        <v>1.82</v>
      </c>
      <c r="J22" s="142"/>
      <c r="K22" s="146">
        <v>1.61</v>
      </c>
      <c r="L22" s="33" t="s">
        <v>128</v>
      </c>
      <c r="M22" s="33" t="s">
        <v>58</v>
      </c>
      <c r="N22" s="104">
        <v>3.7999999999999999E-2</v>
      </c>
      <c r="O22" s="98">
        <v>26.777999999999999</v>
      </c>
      <c r="P22" s="59">
        <f t="shared" si="1"/>
        <v>1.1518824479999998</v>
      </c>
      <c r="Q22" s="140">
        <f>F22*G22</f>
        <v>138.96369050743996</v>
      </c>
      <c r="R22" s="59">
        <f>F22*N22*O22</f>
        <v>27.860902320000001</v>
      </c>
    </row>
    <row r="23" spans="2:18" ht="45" customHeight="1">
      <c r="B23" s="154"/>
      <c r="C23" s="155"/>
      <c r="D23" s="155"/>
      <c r="E23" s="155"/>
      <c r="F23" s="156"/>
      <c r="G23" s="153"/>
      <c r="H23" s="155"/>
      <c r="I23" s="152"/>
      <c r="J23" s="155"/>
      <c r="K23" s="152"/>
      <c r="L23" s="33" t="s">
        <v>130</v>
      </c>
      <c r="M23" s="33" t="s">
        <v>57</v>
      </c>
      <c r="N23" s="51">
        <v>1.08</v>
      </c>
      <c r="O23" s="129">
        <v>0.39400000000000002</v>
      </c>
      <c r="P23" s="59">
        <f t="shared" si="1"/>
        <v>0.48168864</v>
      </c>
      <c r="Q23" s="153"/>
      <c r="R23" s="59">
        <f>F22*N23*O23</f>
        <v>11.650737599999999</v>
      </c>
    </row>
    <row r="24" spans="2:18" ht="18.75" customHeight="1">
      <c r="B24" s="154"/>
      <c r="C24" s="155"/>
      <c r="D24" s="155"/>
      <c r="E24" s="155"/>
      <c r="F24" s="156"/>
      <c r="G24" s="153"/>
      <c r="H24" s="155"/>
      <c r="I24" s="152"/>
      <c r="J24" s="155"/>
      <c r="K24" s="152"/>
      <c r="L24" s="33" t="s">
        <v>129</v>
      </c>
      <c r="M24" s="33" t="s">
        <v>68</v>
      </c>
      <c r="N24" s="104">
        <v>2.5000000000000001E-2</v>
      </c>
      <c r="O24" s="98">
        <v>0.41699999999999998</v>
      </c>
      <c r="P24" s="59">
        <f t="shared" si="1"/>
        <v>1.1801099999999998E-2</v>
      </c>
      <c r="Q24" s="153"/>
      <c r="R24" s="59">
        <f>F22*N24*O24</f>
        <v>0.28543649999999998</v>
      </c>
    </row>
    <row r="25" spans="2:18" ht="59.25" customHeight="1">
      <c r="B25" s="53">
        <v>8</v>
      </c>
      <c r="C25" s="33" t="s">
        <v>181</v>
      </c>
      <c r="D25" s="131" t="s">
        <v>180</v>
      </c>
      <c r="E25" s="33" t="s">
        <v>57</v>
      </c>
      <c r="F25" s="51">
        <v>27.38</v>
      </c>
      <c r="G25" s="59">
        <f>I25+K25+P25</f>
        <v>3.0902084000000003</v>
      </c>
      <c r="H25" s="33"/>
      <c r="I25" s="65">
        <v>1.3</v>
      </c>
      <c r="J25" s="33"/>
      <c r="K25" s="65">
        <v>1.52</v>
      </c>
      <c r="L25" s="33" t="s">
        <v>131</v>
      </c>
      <c r="M25" s="33" t="s">
        <v>68</v>
      </c>
      <c r="N25" s="104">
        <v>0.35</v>
      </c>
      <c r="O25" s="122">
        <v>0.68200000000000005</v>
      </c>
      <c r="P25" s="59">
        <f t="shared" si="1"/>
        <v>0.27020839999999996</v>
      </c>
      <c r="Q25" s="59">
        <f>F25*G25</f>
        <v>84.609905992000009</v>
      </c>
      <c r="R25" s="59">
        <f>F25*N25*O25</f>
        <v>6.5356059999999996</v>
      </c>
    </row>
    <row r="26" spans="2:18" ht="24.75" customHeight="1">
      <c r="B26" s="150">
        <v>9</v>
      </c>
      <c r="C26" s="142" t="s">
        <v>134</v>
      </c>
      <c r="D26" s="142" t="s">
        <v>132</v>
      </c>
      <c r="E26" s="142" t="s">
        <v>57</v>
      </c>
      <c r="F26" s="144">
        <v>28.7</v>
      </c>
      <c r="G26" s="140">
        <f>I26+K26+P26+P27</f>
        <v>0.90803696</v>
      </c>
      <c r="H26" s="142"/>
      <c r="I26" s="146">
        <v>0.65</v>
      </c>
      <c r="J26" s="142"/>
      <c r="K26" s="148">
        <v>0.02</v>
      </c>
      <c r="L26" s="33" t="s">
        <v>133</v>
      </c>
      <c r="M26" s="33" t="s">
        <v>68</v>
      </c>
      <c r="N26" s="104">
        <v>0.28299999999999997</v>
      </c>
      <c r="O26" s="129">
        <v>0.66700000000000004</v>
      </c>
      <c r="P26" s="59">
        <f t="shared" si="1"/>
        <v>0.21367745199999996</v>
      </c>
      <c r="Q26" s="140">
        <f>F26*G26</f>
        <v>26.060660752</v>
      </c>
      <c r="R26" s="59">
        <f>F26*N26*O26</f>
        <v>5.4174407000000002</v>
      </c>
    </row>
    <row r="27" spans="2:18" ht="16.5" customHeight="1">
      <c r="B27" s="151"/>
      <c r="C27" s="143"/>
      <c r="D27" s="143"/>
      <c r="E27" s="143"/>
      <c r="F27" s="145"/>
      <c r="G27" s="141"/>
      <c r="H27" s="143"/>
      <c r="I27" s="147"/>
      <c r="J27" s="143"/>
      <c r="K27" s="149"/>
      <c r="L27" s="33" t="s">
        <v>135</v>
      </c>
      <c r="M27" s="33" t="s">
        <v>136</v>
      </c>
      <c r="N27" s="104">
        <v>2.7E-2</v>
      </c>
      <c r="O27" s="98">
        <v>0.79700000000000004</v>
      </c>
      <c r="P27" s="59">
        <f t="shared" si="1"/>
        <v>2.4359507999999998E-2</v>
      </c>
      <c r="Q27" s="141"/>
      <c r="R27" s="59">
        <f>F26*N27*O27</f>
        <v>0.61759529999999996</v>
      </c>
    </row>
    <row r="28" spans="2:18" ht="16.5" customHeight="1">
      <c r="B28" s="53"/>
      <c r="C28" s="33"/>
      <c r="D28" s="40" t="s">
        <v>59</v>
      </c>
      <c r="E28" s="33"/>
      <c r="F28" s="89"/>
      <c r="G28" s="59"/>
      <c r="H28" s="33"/>
      <c r="I28" s="65"/>
      <c r="J28" s="33"/>
      <c r="K28" s="65"/>
      <c r="L28" s="33"/>
      <c r="M28" s="33"/>
      <c r="N28" s="51"/>
      <c r="O28" s="122"/>
      <c r="P28" s="33"/>
      <c r="Q28" s="63">
        <f>Q17+Q18+Q19+Q22+Q25+Q26</f>
        <v>513.21153051943998</v>
      </c>
      <c r="R28" s="63">
        <f>R17+R18+R19+R20+R21+R22+R23+R24+R25+R26+R27</f>
        <v>204.04010242000004</v>
      </c>
    </row>
    <row r="29" spans="2:18" ht="15" customHeight="1">
      <c r="B29" s="53"/>
      <c r="C29" s="53"/>
      <c r="D29" s="40" t="s">
        <v>62</v>
      </c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54"/>
      <c r="P29" s="33"/>
      <c r="Q29" s="63">
        <f>Q14+Q28</f>
        <v>541.00748467943993</v>
      </c>
      <c r="R29" s="63">
        <f>R28</f>
        <v>204.04010242000004</v>
      </c>
    </row>
    <row r="30" spans="2:18" ht="15" customHeight="1">
      <c r="B30" s="55"/>
      <c r="C30" s="55"/>
      <c r="D30" s="56"/>
      <c r="E30" s="56"/>
      <c r="F30" s="168" t="s">
        <v>64</v>
      </c>
      <c r="G30" s="170"/>
      <c r="H30" s="169"/>
      <c r="I30" s="177"/>
      <c r="J30" s="178"/>
      <c r="K30" s="178"/>
      <c r="L30" s="178"/>
      <c r="M30" s="178"/>
      <c r="N30" s="178"/>
      <c r="O30" s="178"/>
      <c r="P30" s="179"/>
      <c r="Q30" s="63">
        <f>Q29*0.133</f>
        <v>71.953995462365512</v>
      </c>
      <c r="R30" s="63">
        <f>R29*0.133</f>
        <v>27.137333621860005</v>
      </c>
    </row>
    <row r="31" spans="2:18" ht="14.25" customHeight="1">
      <c r="B31" s="57"/>
      <c r="C31" s="57"/>
      <c r="D31" s="57"/>
      <c r="E31" s="57"/>
      <c r="F31" s="160" t="s">
        <v>61</v>
      </c>
      <c r="G31" s="161"/>
      <c r="H31" s="162"/>
      <c r="I31" s="163"/>
      <c r="J31" s="164"/>
      <c r="K31" s="164"/>
      <c r="L31" s="164"/>
      <c r="M31" s="164"/>
      <c r="N31" s="164"/>
      <c r="O31" s="164"/>
      <c r="P31" s="165"/>
      <c r="Q31" s="64">
        <f>Q29+Q30</f>
        <v>612.9614801418054</v>
      </c>
      <c r="R31" s="64">
        <f>R29+R30</f>
        <v>231.17743604186003</v>
      </c>
    </row>
    <row r="32" spans="2:18">
      <c r="B32" s="58"/>
      <c r="C32" s="58"/>
      <c r="D32" s="58"/>
      <c r="E32" s="58"/>
      <c r="F32" s="160" t="s">
        <v>63</v>
      </c>
      <c r="G32" s="161"/>
      <c r="H32" s="162"/>
      <c r="I32" s="163"/>
      <c r="J32" s="164"/>
      <c r="K32" s="164"/>
      <c r="L32" s="164"/>
      <c r="M32" s="164"/>
      <c r="N32" s="164"/>
      <c r="O32" s="164"/>
      <c r="P32" s="165"/>
      <c r="Q32" s="64">
        <f>Q31*0.11</f>
        <v>67.425762815598588</v>
      </c>
      <c r="R32" s="64">
        <f>R31*0.11</f>
        <v>25.429517964604603</v>
      </c>
    </row>
    <row r="33" spans="2:18" ht="15" customHeight="1">
      <c r="B33" s="58"/>
      <c r="C33" s="58"/>
      <c r="D33" s="58"/>
      <c r="E33" s="58"/>
      <c r="F33" s="173" t="s">
        <v>61</v>
      </c>
      <c r="G33" s="173"/>
      <c r="H33" s="173"/>
      <c r="I33" s="174"/>
      <c r="J33" s="174"/>
      <c r="K33" s="174"/>
      <c r="L33" s="174"/>
      <c r="M33" s="174"/>
      <c r="N33" s="174"/>
      <c r="O33" s="174"/>
      <c r="P33" s="174"/>
      <c r="Q33" s="64">
        <f>Q31+Q32</f>
        <v>680.38724295740394</v>
      </c>
      <c r="R33" s="64">
        <f>R31+R32</f>
        <v>256.60695400646466</v>
      </c>
    </row>
    <row r="34" spans="2:18" ht="16.5">
      <c r="B34" s="16"/>
      <c r="C34" s="16"/>
      <c r="D34" s="16" t="s">
        <v>71</v>
      </c>
      <c r="E34" s="16"/>
      <c r="F34" s="16"/>
      <c r="G34" s="16"/>
      <c r="H34" s="16"/>
      <c r="I34" s="16"/>
      <c r="J34" s="16"/>
      <c r="K34" s="16"/>
      <c r="L34" s="16"/>
      <c r="M34" s="16"/>
      <c r="N34" s="38"/>
      <c r="O34" s="38"/>
      <c r="P34" s="38"/>
      <c r="Q34" s="79"/>
      <c r="R34" s="38"/>
    </row>
    <row r="35" spans="2:18" ht="16.5"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</row>
    <row r="36" spans="2:18" ht="16.5">
      <c r="B36" s="139"/>
      <c r="C36" s="139"/>
      <c r="D36" s="139"/>
      <c r="E36" s="139"/>
      <c r="F36" s="139"/>
      <c r="G36" s="139"/>
      <c r="H36" s="139"/>
      <c r="I36" s="139"/>
      <c r="J36" s="139"/>
      <c r="K36" s="139"/>
      <c r="L36" s="139"/>
      <c r="M36" s="139"/>
    </row>
    <row r="37" spans="2:18" ht="16.5"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</row>
  </sheetData>
  <mergeCells count="58">
    <mergeCell ref="B36:M36"/>
    <mergeCell ref="F33:H33"/>
    <mergeCell ref="I33:P33"/>
    <mergeCell ref="Q6:R6"/>
    <mergeCell ref="C1:R1"/>
    <mergeCell ref="F30:H30"/>
    <mergeCell ref="I30:P30"/>
    <mergeCell ref="R7:R8"/>
    <mergeCell ref="Q7:Q8"/>
    <mergeCell ref="B3:M3"/>
    <mergeCell ref="D7:D8"/>
    <mergeCell ref="L7:P7"/>
    <mergeCell ref="D10:E10"/>
    <mergeCell ref="E7:E8"/>
    <mergeCell ref="F7:F8"/>
    <mergeCell ref="B7:B8"/>
    <mergeCell ref="C7:C8"/>
    <mergeCell ref="F32:H32"/>
    <mergeCell ref="F31:H31"/>
    <mergeCell ref="I31:P31"/>
    <mergeCell ref="I32:P32"/>
    <mergeCell ref="G7:G8"/>
    <mergeCell ref="H7:I7"/>
    <mergeCell ref="J7:K7"/>
    <mergeCell ref="D15:E15"/>
    <mergeCell ref="G19:G21"/>
    <mergeCell ref="I19:I21"/>
    <mergeCell ref="J19:J21"/>
    <mergeCell ref="H19:H21"/>
    <mergeCell ref="B19:B21"/>
    <mergeCell ref="C19:C21"/>
    <mergeCell ref="D19:D21"/>
    <mergeCell ref="E19:E21"/>
    <mergeCell ref="F19:F21"/>
    <mergeCell ref="B26:B27"/>
    <mergeCell ref="C26:C27"/>
    <mergeCell ref="D26:D27"/>
    <mergeCell ref="K19:K21"/>
    <mergeCell ref="Q19:Q21"/>
    <mergeCell ref="B22:B24"/>
    <mergeCell ref="C22:C24"/>
    <mergeCell ref="D22:D24"/>
    <mergeCell ref="E22:E24"/>
    <mergeCell ref="F22:F24"/>
    <mergeCell ref="G22:G24"/>
    <mergeCell ref="H22:H24"/>
    <mergeCell ref="I22:I24"/>
    <mergeCell ref="J22:J24"/>
    <mergeCell ref="K22:K24"/>
    <mergeCell ref="Q22:Q24"/>
    <mergeCell ref="Q26:Q27"/>
    <mergeCell ref="E26:E27"/>
    <mergeCell ref="F26:F27"/>
    <mergeCell ref="G26:G27"/>
    <mergeCell ref="I26:I27"/>
    <mergeCell ref="K26:K27"/>
    <mergeCell ref="J26:J27"/>
    <mergeCell ref="H26:H27"/>
  </mergeCells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B1:W42"/>
  <sheetViews>
    <sheetView topLeftCell="A22" workbookViewId="0">
      <selection activeCell="X11" sqref="X11"/>
    </sheetView>
  </sheetViews>
  <sheetFormatPr defaultRowHeight="15"/>
  <cols>
    <col min="1" max="1" width="0.140625" customWidth="1"/>
    <col min="2" max="2" width="3.140625" customWidth="1"/>
    <col min="3" max="3" width="8" customWidth="1"/>
    <col min="4" max="4" width="22.140625" customWidth="1"/>
    <col min="5" max="5" width="4.85546875" customWidth="1"/>
    <col min="6" max="6" width="5.28515625" customWidth="1"/>
    <col min="7" max="7" width="7.7109375" customWidth="1"/>
    <col min="8" max="8" width="7.85546875" customWidth="1"/>
    <col min="9" max="9" width="7.42578125" customWidth="1"/>
    <col min="10" max="10" width="8" customWidth="1"/>
    <col min="11" max="11" width="7.28515625" customWidth="1"/>
    <col min="12" max="12" width="8.28515625" customWidth="1"/>
    <col min="13" max="13" width="4.5703125" customWidth="1"/>
    <col min="14" max="14" width="5.85546875" customWidth="1"/>
    <col min="15" max="15" width="7.28515625" customWidth="1"/>
    <col min="16" max="16" width="8.140625" customWidth="1"/>
    <col min="17" max="18" width="7.5703125" customWidth="1"/>
    <col min="20" max="20" width="15.85546875" customWidth="1"/>
  </cols>
  <sheetData>
    <row r="1" spans="2:23" ht="17.25">
      <c r="B1" s="1"/>
      <c r="C1" s="176" t="s">
        <v>137</v>
      </c>
      <c r="D1" s="176"/>
      <c r="E1" s="176"/>
      <c r="F1" s="176"/>
      <c r="G1" s="176"/>
      <c r="H1" s="176"/>
      <c r="I1" s="176"/>
      <c r="J1" s="176"/>
      <c r="K1" s="176"/>
      <c r="L1" s="176"/>
      <c r="M1" s="176"/>
      <c r="N1" s="176"/>
      <c r="O1" s="176"/>
      <c r="P1" s="176"/>
      <c r="Q1" s="176"/>
      <c r="R1" s="176"/>
      <c r="T1" s="38" t="s">
        <v>70</v>
      </c>
      <c r="U1" s="38"/>
      <c r="V1" s="38"/>
      <c r="W1" s="38"/>
    </row>
    <row r="2" spans="2:23" ht="16.5">
      <c r="B2" s="1"/>
      <c r="C2" s="3"/>
      <c r="D2" s="3"/>
      <c r="E2" s="3"/>
      <c r="F2" s="3"/>
      <c r="G2" s="3"/>
      <c r="H2" s="3"/>
      <c r="I2" s="3"/>
      <c r="J2" s="1"/>
      <c r="K2" s="1"/>
      <c r="L2" s="1"/>
      <c r="M2" s="1"/>
      <c r="P2" s="38"/>
      <c r="Q2" s="38"/>
      <c r="R2" s="38"/>
      <c r="T2" s="38">
        <v>186.04400000000001</v>
      </c>
      <c r="U2" s="38" t="s">
        <v>65</v>
      </c>
      <c r="V2" s="38"/>
      <c r="W2" s="38"/>
    </row>
    <row r="3" spans="2:23" ht="27.75" customHeight="1">
      <c r="B3" s="181" t="s">
        <v>138</v>
      </c>
      <c r="C3" s="181"/>
      <c r="D3" s="181"/>
      <c r="E3" s="181"/>
      <c r="F3" s="181"/>
      <c r="G3" s="181"/>
      <c r="H3" s="181"/>
      <c r="I3" s="181"/>
      <c r="J3" s="181"/>
      <c r="K3" s="181"/>
      <c r="L3" s="181"/>
      <c r="M3" s="181"/>
      <c r="P3" s="38"/>
      <c r="Q3" s="38"/>
      <c r="R3" s="38"/>
      <c r="T3" s="38" t="s">
        <v>66</v>
      </c>
      <c r="U3" s="38"/>
      <c r="V3" s="38"/>
      <c r="W3" s="38"/>
    </row>
    <row r="4" spans="2:23" ht="16.5">
      <c r="B4" s="17" t="s">
        <v>96</v>
      </c>
      <c r="C4" s="18"/>
      <c r="D4" s="18"/>
      <c r="E4" s="18"/>
      <c r="F4" s="3"/>
      <c r="G4" s="3"/>
      <c r="H4" s="3"/>
      <c r="I4" s="3"/>
      <c r="J4" s="1"/>
      <c r="K4" s="1"/>
      <c r="L4" s="1"/>
      <c r="M4" s="1"/>
      <c r="O4" s="15"/>
      <c r="P4" s="38"/>
      <c r="Q4" s="38"/>
      <c r="R4" s="38"/>
      <c r="T4" s="38" t="s">
        <v>67</v>
      </c>
      <c r="U4" s="38"/>
      <c r="V4" s="38"/>
      <c r="W4" s="38"/>
    </row>
    <row r="5" spans="2:23" ht="16.5">
      <c r="B5" s="9"/>
      <c r="C5" s="19" t="s">
        <v>1</v>
      </c>
      <c r="D5" s="88">
        <v>1954.5</v>
      </c>
      <c r="E5" s="10"/>
      <c r="F5" s="3"/>
      <c r="G5" s="3"/>
      <c r="H5" s="3"/>
      <c r="I5" s="3"/>
      <c r="J5" s="1"/>
      <c r="K5" s="1"/>
      <c r="L5" s="1"/>
      <c r="M5" s="1"/>
      <c r="P5" s="38"/>
      <c r="Q5" s="38"/>
      <c r="R5" s="38"/>
      <c r="T5" s="38" t="s">
        <v>69</v>
      </c>
      <c r="U5" s="38"/>
      <c r="V5" s="38"/>
      <c r="W5" s="38"/>
    </row>
    <row r="6" spans="2:23" ht="16.5">
      <c r="B6" s="9"/>
      <c r="C6" s="19" t="s">
        <v>2</v>
      </c>
      <c r="D6" s="78">
        <v>2662.83</v>
      </c>
      <c r="E6" s="10"/>
      <c r="F6" s="3"/>
      <c r="G6" s="3"/>
      <c r="H6" s="3" t="s">
        <v>0</v>
      </c>
      <c r="K6" s="39" t="s">
        <v>56</v>
      </c>
      <c r="L6" s="39"/>
      <c r="M6" s="37"/>
      <c r="N6" s="20" t="s">
        <v>185</v>
      </c>
      <c r="O6" s="32"/>
      <c r="P6" s="38"/>
      <c r="Q6" s="175">
        <f>Q38</f>
        <v>951.84098195425747</v>
      </c>
      <c r="R6" s="175"/>
    </row>
    <row r="7" spans="2:23" ht="40.5" customHeight="1">
      <c r="B7" s="184" t="s">
        <v>3</v>
      </c>
      <c r="C7" s="158" t="s">
        <v>4</v>
      </c>
      <c r="D7" s="182" t="s">
        <v>5</v>
      </c>
      <c r="E7" s="166" t="s">
        <v>6</v>
      </c>
      <c r="F7" s="166" t="s">
        <v>7</v>
      </c>
      <c r="G7" s="166" t="s">
        <v>44</v>
      </c>
      <c r="H7" s="168" t="s">
        <v>45</v>
      </c>
      <c r="I7" s="169"/>
      <c r="J7" s="168" t="s">
        <v>47</v>
      </c>
      <c r="K7" s="170"/>
      <c r="L7" s="173" t="s">
        <v>49</v>
      </c>
      <c r="M7" s="173"/>
      <c r="N7" s="173"/>
      <c r="O7" s="173"/>
      <c r="P7" s="173"/>
      <c r="Q7" s="180" t="s">
        <v>54</v>
      </c>
      <c r="R7" s="166" t="s">
        <v>55</v>
      </c>
    </row>
    <row r="8" spans="2:23" ht="97.5" customHeight="1">
      <c r="B8" s="185"/>
      <c r="C8" s="159"/>
      <c r="D8" s="183"/>
      <c r="E8" s="167"/>
      <c r="F8" s="167"/>
      <c r="G8" s="167"/>
      <c r="H8" s="40" t="s">
        <v>46</v>
      </c>
      <c r="I8" s="40" t="s">
        <v>48</v>
      </c>
      <c r="J8" s="40" t="s">
        <v>46</v>
      </c>
      <c r="K8" s="40" t="s">
        <v>48</v>
      </c>
      <c r="L8" s="102" t="s">
        <v>50</v>
      </c>
      <c r="M8" s="42" t="s">
        <v>53</v>
      </c>
      <c r="N8" s="96" t="s">
        <v>51</v>
      </c>
      <c r="O8" s="44" t="s">
        <v>52</v>
      </c>
      <c r="P8" s="44" t="s">
        <v>110</v>
      </c>
      <c r="Q8" s="167"/>
      <c r="R8" s="167"/>
    </row>
    <row r="9" spans="2:23" s="93" customFormat="1" ht="12" customHeight="1">
      <c r="B9" s="90">
        <v>1</v>
      </c>
      <c r="C9" s="90">
        <v>2</v>
      </c>
      <c r="D9" s="91">
        <v>3</v>
      </c>
      <c r="E9" s="91">
        <v>4</v>
      </c>
      <c r="F9" s="91">
        <v>5</v>
      </c>
      <c r="G9" s="91">
        <v>6</v>
      </c>
      <c r="H9" s="91">
        <v>7</v>
      </c>
      <c r="I9" s="91">
        <v>8</v>
      </c>
      <c r="J9" s="91">
        <v>9</v>
      </c>
      <c r="K9" s="91">
        <v>10</v>
      </c>
      <c r="L9" s="91">
        <v>11</v>
      </c>
      <c r="M9" s="91">
        <v>12</v>
      </c>
      <c r="N9" s="91">
        <v>13</v>
      </c>
      <c r="O9" s="91">
        <v>14</v>
      </c>
      <c r="P9" s="90">
        <v>15</v>
      </c>
      <c r="Q9" s="92">
        <v>16</v>
      </c>
      <c r="R9" s="92">
        <v>17</v>
      </c>
    </row>
    <row r="10" spans="2:23" ht="32.25" customHeight="1">
      <c r="B10" s="45"/>
      <c r="C10" s="45"/>
      <c r="D10" s="171" t="s">
        <v>112</v>
      </c>
      <c r="E10" s="172"/>
      <c r="F10" s="45"/>
      <c r="G10" s="45"/>
      <c r="H10" s="45"/>
      <c r="I10" s="46"/>
      <c r="J10" s="47"/>
      <c r="K10" s="47"/>
      <c r="L10" s="47"/>
      <c r="M10" s="47"/>
      <c r="N10" s="45"/>
      <c r="O10" s="45"/>
      <c r="P10" s="61"/>
      <c r="Q10" s="48"/>
      <c r="R10" s="48"/>
    </row>
    <row r="11" spans="2:23" ht="47.25" customHeight="1">
      <c r="B11" s="150">
        <v>1</v>
      </c>
      <c r="C11" s="142" t="s">
        <v>139</v>
      </c>
      <c r="D11" s="142" t="s">
        <v>140</v>
      </c>
      <c r="E11" s="142" t="s">
        <v>58</v>
      </c>
      <c r="F11" s="144">
        <v>3.3</v>
      </c>
      <c r="G11" s="140">
        <f>I11+P11+P12</f>
        <v>9.0923131840000018</v>
      </c>
      <c r="H11" s="142"/>
      <c r="I11" s="146">
        <v>4.53</v>
      </c>
      <c r="J11" s="142"/>
      <c r="K11" s="146">
        <v>0</v>
      </c>
      <c r="L11" s="105" t="s">
        <v>141</v>
      </c>
      <c r="M11" s="105" t="s">
        <v>58</v>
      </c>
      <c r="N11" s="110">
        <v>2.9000000000000001E-2</v>
      </c>
      <c r="O11" s="107">
        <v>138.05600000000001</v>
      </c>
      <c r="P11" s="59">
        <f>N11*O11*1.132</f>
        <v>4.5321023680000003</v>
      </c>
      <c r="Q11" s="140">
        <f>G11*F11</f>
        <v>30.004633507200005</v>
      </c>
      <c r="R11" s="59">
        <f>F11*N11*O11</f>
        <v>13.211959200000001</v>
      </c>
    </row>
    <row r="12" spans="2:23" ht="51" customHeight="1">
      <c r="B12" s="151"/>
      <c r="C12" s="143"/>
      <c r="D12" s="143"/>
      <c r="E12" s="143"/>
      <c r="F12" s="145"/>
      <c r="G12" s="141"/>
      <c r="H12" s="143"/>
      <c r="I12" s="147"/>
      <c r="J12" s="143"/>
      <c r="K12" s="147"/>
      <c r="L12" s="50" t="s">
        <v>129</v>
      </c>
      <c r="M12" s="50" t="s">
        <v>68</v>
      </c>
      <c r="N12" s="59">
        <v>6.4000000000000001E-2</v>
      </c>
      <c r="O12" s="65">
        <v>0.41699999999999998</v>
      </c>
      <c r="P12" s="59">
        <f>N12*O12*1.132</f>
        <v>3.0210815999999998E-2</v>
      </c>
      <c r="Q12" s="141"/>
      <c r="R12" s="59">
        <f>F11*N12*O12</f>
        <v>8.8070399999999993E-2</v>
      </c>
    </row>
    <row r="13" spans="2:23" ht="54.75" customHeight="1">
      <c r="B13" s="100">
        <v>2</v>
      </c>
      <c r="C13" s="115" t="s">
        <v>142</v>
      </c>
      <c r="D13" s="115" t="s">
        <v>143</v>
      </c>
      <c r="E13" s="115" t="s">
        <v>57</v>
      </c>
      <c r="F13" s="49">
        <v>16</v>
      </c>
      <c r="G13" s="103">
        <f>I13+K13</f>
        <v>0.21</v>
      </c>
      <c r="H13" s="99"/>
      <c r="I13" s="65">
        <v>0.21</v>
      </c>
      <c r="J13" s="33"/>
      <c r="K13" s="65">
        <v>0</v>
      </c>
      <c r="L13" s="50"/>
      <c r="M13" s="51"/>
      <c r="N13" s="49"/>
      <c r="O13" s="68"/>
      <c r="P13" s="33"/>
      <c r="Q13" s="59">
        <f t="shared" ref="Q13" si="0">F13*G13</f>
        <v>3.36</v>
      </c>
      <c r="R13" s="33"/>
    </row>
    <row r="14" spans="2:23" ht="21" customHeight="1">
      <c r="B14" s="113"/>
      <c r="C14" s="115"/>
      <c r="D14" s="40" t="s">
        <v>59</v>
      </c>
      <c r="E14" s="115"/>
      <c r="F14" s="119"/>
      <c r="G14" s="110"/>
      <c r="H14" s="115"/>
      <c r="I14" s="65"/>
      <c r="J14" s="33"/>
      <c r="K14" s="65"/>
      <c r="L14" s="50"/>
      <c r="M14" s="121"/>
      <c r="N14" s="119"/>
      <c r="O14" s="68"/>
      <c r="P14" s="33"/>
      <c r="Q14" s="63">
        <f>SUM(Q11:Q13)</f>
        <v>33.364633507200004</v>
      </c>
      <c r="R14" s="63">
        <f>SUM(R11:R13)</f>
        <v>13.3000296</v>
      </c>
    </row>
    <row r="15" spans="2:23" ht="31.5" customHeight="1">
      <c r="B15" s="101"/>
      <c r="C15" s="33"/>
      <c r="D15" s="171" t="s">
        <v>144</v>
      </c>
      <c r="E15" s="172"/>
      <c r="F15" s="52"/>
      <c r="G15" s="59"/>
      <c r="H15" s="33"/>
      <c r="I15" s="65"/>
      <c r="J15" s="33"/>
      <c r="K15" s="65"/>
      <c r="L15" s="33"/>
      <c r="M15" s="52"/>
      <c r="N15" s="52"/>
      <c r="O15" s="65"/>
      <c r="P15" s="59"/>
      <c r="Q15" s="59"/>
      <c r="R15" s="33"/>
    </row>
    <row r="16" spans="2:23" s="93" customFormat="1" ht="12" customHeight="1">
      <c r="B16" s="90">
        <v>1</v>
      </c>
      <c r="C16" s="90">
        <v>2</v>
      </c>
      <c r="D16" s="91">
        <v>3</v>
      </c>
      <c r="E16" s="91">
        <v>4</v>
      </c>
      <c r="F16" s="91">
        <v>5</v>
      </c>
      <c r="G16" s="91">
        <v>6</v>
      </c>
      <c r="H16" s="91">
        <v>7</v>
      </c>
      <c r="I16" s="91">
        <v>8</v>
      </c>
      <c r="J16" s="91">
        <v>9</v>
      </c>
      <c r="K16" s="91">
        <v>10</v>
      </c>
      <c r="L16" s="91">
        <v>11</v>
      </c>
      <c r="M16" s="91">
        <v>12</v>
      </c>
      <c r="N16" s="91">
        <v>13</v>
      </c>
      <c r="O16" s="91">
        <v>14</v>
      </c>
      <c r="P16" s="90">
        <v>15</v>
      </c>
      <c r="Q16" s="92">
        <v>16</v>
      </c>
      <c r="R16" s="92">
        <v>17</v>
      </c>
    </row>
    <row r="17" spans="2:18" ht="19.5" customHeight="1">
      <c r="B17" s="150">
        <v>3</v>
      </c>
      <c r="C17" s="142" t="s">
        <v>145</v>
      </c>
      <c r="D17" s="202" t="s">
        <v>148</v>
      </c>
      <c r="E17" s="142" t="s">
        <v>146</v>
      </c>
      <c r="F17" s="140">
        <v>5.0999999999999997E-2</v>
      </c>
      <c r="G17" s="140">
        <f>I17+K17+P17+P18</f>
        <v>335.60533470512001</v>
      </c>
      <c r="H17" s="140"/>
      <c r="I17" s="146">
        <v>34.56</v>
      </c>
      <c r="J17" s="142"/>
      <c r="K17" s="146">
        <v>0.87</v>
      </c>
      <c r="L17" s="33" t="s">
        <v>147</v>
      </c>
      <c r="M17" s="118" t="s">
        <v>146</v>
      </c>
      <c r="N17" s="130">
        <v>1</v>
      </c>
      <c r="O17" s="65">
        <v>263.88900000000001</v>
      </c>
      <c r="P17" s="59">
        <f t="shared" ref="P17:P31" si="1">N17*O17*1.132</f>
        <v>298.72234800000001</v>
      </c>
      <c r="Q17" s="140">
        <f>F17*G17</f>
        <v>17.115872069961121</v>
      </c>
      <c r="R17" s="59">
        <f>F17*N17*O17</f>
        <v>13.458339</v>
      </c>
    </row>
    <row r="18" spans="2:18" ht="29.25" customHeight="1">
      <c r="B18" s="151"/>
      <c r="C18" s="143"/>
      <c r="D18" s="203"/>
      <c r="E18" s="143"/>
      <c r="F18" s="141"/>
      <c r="G18" s="141"/>
      <c r="H18" s="141"/>
      <c r="I18" s="147"/>
      <c r="J18" s="143"/>
      <c r="K18" s="147"/>
      <c r="L18" s="33" t="s">
        <v>149</v>
      </c>
      <c r="M18" s="118" t="s">
        <v>146</v>
      </c>
      <c r="N18" s="59">
        <v>3.6099999999999999E-3</v>
      </c>
      <c r="O18" s="65">
        <v>355.55599999999998</v>
      </c>
      <c r="P18" s="59">
        <f>N18*O18*1.132</f>
        <v>1.4529867051199998</v>
      </c>
      <c r="Q18" s="141"/>
      <c r="R18" s="59">
        <f>F17*N18*O18</f>
        <v>6.5461415159999994E-2</v>
      </c>
    </row>
    <row r="19" spans="2:18" ht="30" customHeight="1">
      <c r="B19" s="150">
        <v>4</v>
      </c>
      <c r="C19" s="142" t="s">
        <v>151</v>
      </c>
      <c r="D19" s="142" t="s">
        <v>150</v>
      </c>
      <c r="E19" s="142" t="s">
        <v>58</v>
      </c>
      <c r="F19" s="144">
        <v>1.1000000000000001</v>
      </c>
      <c r="G19" s="140">
        <f>I19+K19+P19+P20+P21</f>
        <v>76.174031127999996</v>
      </c>
      <c r="H19" s="140">
        <v>7.87</v>
      </c>
      <c r="I19" s="146">
        <f>H19*1.9545</f>
        <v>15.381914999999999</v>
      </c>
      <c r="J19" s="140">
        <v>0.12</v>
      </c>
      <c r="K19" s="146">
        <f>J19*2.66283</f>
        <v>0.31953959999999998</v>
      </c>
      <c r="L19" s="33" t="s">
        <v>152</v>
      </c>
      <c r="M19" s="118" t="s">
        <v>58</v>
      </c>
      <c r="N19" s="59">
        <v>1.02</v>
      </c>
      <c r="O19" s="65">
        <v>37.423000000000002</v>
      </c>
      <c r="P19" s="59">
        <f t="shared" si="1"/>
        <v>43.210092719999999</v>
      </c>
      <c r="Q19" s="140">
        <f>F19*G19</f>
        <v>83.791434240800001</v>
      </c>
      <c r="R19" s="59">
        <f>F19*N19*O19</f>
        <v>41.988606000000004</v>
      </c>
    </row>
    <row r="20" spans="2:18" ht="28.5" customHeight="1">
      <c r="B20" s="154"/>
      <c r="C20" s="155"/>
      <c r="D20" s="155"/>
      <c r="E20" s="155"/>
      <c r="F20" s="157"/>
      <c r="G20" s="153"/>
      <c r="H20" s="153"/>
      <c r="I20" s="152"/>
      <c r="J20" s="153"/>
      <c r="K20" s="152"/>
      <c r="L20" s="33" t="s">
        <v>141</v>
      </c>
      <c r="M20" s="118" t="s">
        <v>58</v>
      </c>
      <c r="N20" s="59">
        <v>0.11</v>
      </c>
      <c r="O20" s="65">
        <v>138.05600000000001</v>
      </c>
      <c r="P20" s="59">
        <f>N20*O20*1.132</f>
        <v>17.190733120000001</v>
      </c>
      <c r="Q20" s="153"/>
      <c r="R20" s="59">
        <f>F19*N20*O20</f>
        <v>16.704776000000003</v>
      </c>
    </row>
    <row r="21" spans="2:18" ht="21" customHeight="1">
      <c r="B21" s="151"/>
      <c r="C21" s="143"/>
      <c r="D21" s="143"/>
      <c r="E21" s="143"/>
      <c r="F21" s="145"/>
      <c r="G21" s="141"/>
      <c r="H21" s="141"/>
      <c r="I21" s="147"/>
      <c r="J21" s="141"/>
      <c r="K21" s="147"/>
      <c r="L21" s="33" t="s">
        <v>129</v>
      </c>
      <c r="M21" s="118" t="s">
        <v>68</v>
      </c>
      <c r="N21" s="59">
        <v>0.152</v>
      </c>
      <c r="O21" s="65">
        <v>0.41699999999999998</v>
      </c>
      <c r="P21" s="59">
        <f>N21*O21*1.132</f>
        <v>7.1750687999999993E-2</v>
      </c>
      <c r="Q21" s="141"/>
      <c r="R21" s="59">
        <f>F19*N21*O21</f>
        <v>6.9722400000000004E-2</v>
      </c>
    </row>
    <row r="22" spans="2:18" ht="21" customHeight="1">
      <c r="B22" s="114">
        <v>5</v>
      </c>
      <c r="C22" s="116" t="s">
        <v>165</v>
      </c>
      <c r="D22" s="116" t="s">
        <v>164</v>
      </c>
      <c r="E22" s="116" t="s">
        <v>58</v>
      </c>
      <c r="F22" s="120">
        <v>2.2000000000000002</v>
      </c>
      <c r="G22" s="111"/>
      <c r="H22" s="111">
        <v>1.29</v>
      </c>
      <c r="I22" s="108">
        <f>H22*1.9545</f>
        <v>2.5213049999999999</v>
      </c>
      <c r="J22" s="111">
        <v>0</v>
      </c>
      <c r="K22" s="108">
        <v>0</v>
      </c>
      <c r="L22" s="33"/>
      <c r="M22" s="118"/>
      <c r="N22" s="59"/>
      <c r="O22" s="65"/>
      <c r="P22" s="59"/>
      <c r="Q22" s="111">
        <f>F22*I22</f>
        <v>5.5468710000000003</v>
      </c>
      <c r="R22" s="59"/>
    </row>
    <row r="23" spans="2:18" ht="29.25" customHeight="1">
      <c r="B23" s="150">
        <v>6</v>
      </c>
      <c r="C23" s="142" t="s">
        <v>154</v>
      </c>
      <c r="D23" s="142" t="s">
        <v>153</v>
      </c>
      <c r="E23" s="142" t="s">
        <v>155</v>
      </c>
      <c r="F23" s="144">
        <v>25.3</v>
      </c>
      <c r="G23" s="140">
        <f>I23+K23+P23+P24+P25</f>
        <v>16.633876971999999</v>
      </c>
      <c r="H23" s="140">
        <v>3.95</v>
      </c>
      <c r="I23" s="146">
        <f>H23*1.9545</f>
        <v>7.720275</v>
      </c>
      <c r="J23" s="142">
        <v>0.67200000000000004</v>
      </c>
      <c r="K23" s="146">
        <f>J23*2.62283</f>
        <v>1.7625417600000002</v>
      </c>
      <c r="L23" s="33" t="s">
        <v>156</v>
      </c>
      <c r="M23" s="118" t="s">
        <v>155</v>
      </c>
      <c r="N23" s="59">
        <v>4.04</v>
      </c>
      <c r="O23" s="65">
        <v>1.226</v>
      </c>
      <c r="P23" s="59">
        <f t="shared" si="1"/>
        <v>5.6068412799999994</v>
      </c>
      <c r="Q23" s="140">
        <f>F23*G23</f>
        <v>420.83708739159999</v>
      </c>
      <c r="R23" s="59">
        <f>F23*N23*O23</f>
        <v>125.31191200000001</v>
      </c>
    </row>
    <row r="24" spans="2:18" ht="28.5" customHeight="1">
      <c r="B24" s="154"/>
      <c r="C24" s="155"/>
      <c r="D24" s="155"/>
      <c r="E24" s="155"/>
      <c r="F24" s="157"/>
      <c r="G24" s="153"/>
      <c r="H24" s="153"/>
      <c r="I24" s="152"/>
      <c r="J24" s="155"/>
      <c r="K24" s="152"/>
      <c r="L24" s="33" t="s">
        <v>157</v>
      </c>
      <c r="M24" s="118" t="s">
        <v>155</v>
      </c>
      <c r="N24" s="59">
        <v>1.613</v>
      </c>
      <c r="O24" s="65">
        <v>0.61699999999999999</v>
      </c>
      <c r="P24" s="59">
        <f t="shared" si="1"/>
        <v>1.126590172</v>
      </c>
      <c r="Q24" s="153"/>
      <c r="R24" s="59">
        <f>F23*N24*O24</f>
        <v>25.1790913</v>
      </c>
    </row>
    <row r="25" spans="2:18" ht="30" customHeight="1">
      <c r="B25" s="151"/>
      <c r="C25" s="143"/>
      <c r="D25" s="143"/>
      <c r="E25" s="143"/>
      <c r="F25" s="145"/>
      <c r="G25" s="141"/>
      <c r="H25" s="141"/>
      <c r="I25" s="147"/>
      <c r="J25" s="143"/>
      <c r="K25" s="147"/>
      <c r="L25" s="33" t="s">
        <v>158</v>
      </c>
      <c r="M25" s="118" t="s">
        <v>68</v>
      </c>
      <c r="N25" s="59">
        <v>0.39500000000000002</v>
      </c>
      <c r="O25" s="65">
        <v>0.93400000000000005</v>
      </c>
      <c r="P25" s="59">
        <f t="shared" si="1"/>
        <v>0.41762875999999999</v>
      </c>
      <c r="Q25" s="141"/>
      <c r="R25" s="59">
        <f>F23*N25*O25</f>
        <v>9.3339290000000013</v>
      </c>
    </row>
    <row r="26" spans="2:18" ht="17.25" customHeight="1">
      <c r="B26" s="150">
        <v>7</v>
      </c>
      <c r="C26" s="142" t="s">
        <v>160</v>
      </c>
      <c r="D26" s="142" t="s">
        <v>159</v>
      </c>
      <c r="E26" s="142" t="s">
        <v>57</v>
      </c>
      <c r="F26" s="144">
        <v>16</v>
      </c>
      <c r="G26" s="140">
        <f>I26+K26+P26+P27+P28</f>
        <v>7.2016061328000003</v>
      </c>
      <c r="H26" s="142"/>
      <c r="I26" s="146">
        <v>1.64</v>
      </c>
      <c r="J26" s="142"/>
      <c r="K26" s="146">
        <v>0.1</v>
      </c>
      <c r="L26" s="33" t="s">
        <v>128</v>
      </c>
      <c r="M26" s="33" t="s">
        <v>58</v>
      </c>
      <c r="N26" s="128">
        <v>0.08</v>
      </c>
      <c r="O26" s="98">
        <v>26.777999999999999</v>
      </c>
      <c r="P26" s="59">
        <f t="shared" si="1"/>
        <v>2.42501568</v>
      </c>
      <c r="Q26" s="144">
        <f>F26*G26</f>
        <v>115.2256981248</v>
      </c>
      <c r="R26" s="59">
        <f>F26*N26*O26</f>
        <v>34.275840000000002</v>
      </c>
    </row>
    <row r="27" spans="2:18" ht="18.75" customHeight="1">
      <c r="B27" s="154"/>
      <c r="C27" s="155"/>
      <c r="D27" s="155"/>
      <c r="E27" s="155"/>
      <c r="F27" s="157"/>
      <c r="G27" s="153"/>
      <c r="H27" s="155"/>
      <c r="I27" s="152"/>
      <c r="J27" s="155"/>
      <c r="K27" s="152"/>
      <c r="L27" s="33" t="s">
        <v>147</v>
      </c>
      <c r="M27" s="33" t="s">
        <v>146</v>
      </c>
      <c r="N27" s="112">
        <v>8.7500000000000008E-3</v>
      </c>
      <c r="O27" s="122">
        <v>270</v>
      </c>
      <c r="P27" s="59">
        <f t="shared" si="1"/>
        <v>2.67435</v>
      </c>
      <c r="Q27" s="157"/>
      <c r="R27" s="59">
        <f>F26*N27*O27</f>
        <v>37.800000000000004</v>
      </c>
    </row>
    <row r="28" spans="2:18" ht="29.25" customHeight="1">
      <c r="B28" s="151"/>
      <c r="C28" s="143"/>
      <c r="D28" s="143"/>
      <c r="E28" s="143"/>
      <c r="F28" s="145"/>
      <c r="G28" s="141"/>
      <c r="H28" s="143"/>
      <c r="I28" s="147"/>
      <c r="J28" s="143"/>
      <c r="K28" s="147"/>
      <c r="L28" s="33" t="s">
        <v>161</v>
      </c>
      <c r="M28" s="33" t="s">
        <v>146</v>
      </c>
      <c r="N28" s="112">
        <v>8.9999999999999998E-4</v>
      </c>
      <c r="O28" s="122">
        <v>355.55599999999998</v>
      </c>
      <c r="P28" s="59">
        <f t="shared" si="1"/>
        <v>0.36224045279999995</v>
      </c>
      <c r="Q28" s="145"/>
      <c r="R28" s="59">
        <f>F26*N28*O28</f>
        <v>5.1200063999999994</v>
      </c>
    </row>
    <row r="29" spans="2:18" ht="18" customHeight="1">
      <c r="B29" s="150">
        <v>8</v>
      </c>
      <c r="C29" s="142" t="s">
        <v>160</v>
      </c>
      <c r="D29" s="142" t="s">
        <v>162</v>
      </c>
      <c r="E29" s="142" t="s">
        <v>57</v>
      </c>
      <c r="F29" s="144">
        <v>15.18</v>
      </c>
      <c r="G29" s="140">
        <f>I29+K29+P29+P30+P31</f>
        <v>3.3892911719999996</v>
      </c>
      <c r="H29" s="142"/>
      <c r="I29" s="146">
        <v>1.64</v>
      </c>
      <c r="J29" s="142"/>
      <c r="K29" s="146">
        <v>0.1</v>
      </c>
      <c r="L29" s="33" t="s">
        <v>128</v>
      </c>
      <c r="M29" s="33" t="s">
        <v>58</v>
      </c>
      <c r="N29" s="104">
        <v>3.6999999999999998E-2</v>
      </c>
      <c r="O29" s="122">
        <v>26.777999999999999</v>
      </c>
      <c r="P29" s="59">
        <f t="shared" si="1"/>
        <v>1.1215697519999999</v>
      </c>
      <c r="Q29" s="140">
        <f>F29*G29</f>
        <v>51.449439990959995</v>
      </c>
      <c r="R29" s="59">
        <f>F29*N29*O29</f>
        <v>15.040131479999998</v>
      </c>
    </row>
    <row r="30" spans="2:18" ht="18" customHeight="1">
      <c r="B30" s="154"/>
      <c r="C30" s="155"/>
      <c r="D30" s="155"/>
      <c r="E30" s="155"/>
      <c r="F30" s="157"/>
      <c r="G30" s="153"/>
      <c r="H30" s="155"/>
      <c r="I30" s="152"/>
      <c r="J30" s="155"/>
      <c r="K30" s="152"/>
      <c r="L30" s="33" t="s">
        <v>163</v>
      </c>
      <c r="M30" s="33" t="s">
        <v>57</v>
      </c>
      <c r="N30" s="112">
        <v>1.08</v>
      </c>
      <c r="O30" s="109">
        <v>0.42199999999999999</v>
      </c>
      <c r="P30" s="59">
        <f t="shared" si="1"/>
        <v>0.51592031999999999</v>
      </c>
      <c r="Q30" s="153"/>
      <c r="R30" s="59">
        <f>F29*N30*O30</f>
        <v>6.9184368000000003</v>
      </c>
    </row>
    <row r="31" spans="2:18" ht="18" customHeight="1">
      <c r="B31" s="151"/>
      <c r="C31" s="143"/>
      <c r="D31" s="143"/>
      <c r="E31" s="143"/>
      <c r="F31" s="145"/>
      <c r="G31" s="141"/>
      <c r="H31" s="143"/>
      <c r="I31" s="147"/>
      <c r="J31" s="143"/>
      <c r="K31" s="147"/>
      <c r="L31" s="33" t="s">
        <v>129</v>
      </c>
      <c r="M31" s="33" t="s">
        <v>68</v>
      </c>
      <c r="N31" s="112">
        <v>2.5000000000000001E-2</v>
      </c>
      <c r="O31" s="122">
        <v>0.41699999999999998</v>
      </c>
      <c r="P31" s="59">
        <f t="shared" si="1"/>
        <v>1.1801099999999998E-2</v>
      </c>
      <c r="Q31" s="141"/>
      <c r="R31" s="59">
        <f>F29*N31*O31</f>
        <v>0.15825149999999999</v>
      </c>
    </row>
    <row r="32" spans="2:18" ht="42.75" customHeight="1">
      <c r="B32" s="113">
        <v>9</v>
      </c>
      <c r="C32" s="33" t="s">
        <v>184</v>
      </c>
      <c r="D32" s="131" t="s">
        <v>183</v>
      </c>
      <c r="E32" s="115" t="s">
        <v>146</v>
      </c>
      <c r="F32" s="118">
        <v>7.6</v>
      </c>
      <c r="G32" s="110">
        <f>I32+K32</f>
        <v>3.8844630000000002</v>
      </c>
      <c r="H32" s="110">
        <v>1.17</v>
      </c>
      <c r="I32" s="107">
        <f>H32*1.9545</f>
        <v>2.2867649999999999</v>
      </c>
      <c r="J32" s="110">
        <v>0.6</v>
      </c>
      <c r="K32" s="107">
        <f>J32*2.66283</f>
        <v>1.5976980000000001</v>
      </c>
      <c r="L32" s="33"/>
      <c r="M32" s="33"/>
      <c r="N32" s="104"/>
      <c r="O32" s="122"/>
      <c r="P32" s="59"/>
      <c r="Q32" s="110">
        <f>F32*G32</f>
        <v>29.521918800000002</v>
      </c>
      <c r="R32" s="59"/>
    </row>
    <row r="33" spans="2:18" ht="16.5" customHeight="1">
      <c r="B33" s="101"/>
      <c r="C33" s="33"/>
      <c r="D33" s="40" t="s">
        <v>59</v>
      </c>
      <c r="E33" s="33"/>
      <c r="F33" s="33"/>
      <c r="G33" s="59"/>
      <c r="H33" s="33"/>
      <c r="I33" s="65"/>
      <c r="J33" s="33"/>
      <c r="K33" s="65"/>
      <c r="L33" s="33"/>
      <c r="M33" s="33"/>
      <c r="N33" s="51"/>
      <c r="O33" s="122"/>
      <c r="P33" s="33"/>
      <c r="Q33" s="63">
        <f>Q17+Q19+Q22+Q23+Q26+Q29+Q32</f>
        <v>723.48832161812106</v>
      </c>
      <c r="R33" s="63">
        <f>R17+R18+R19+R20+R21+R23+R24+R25+R26+R27+R28+R29+R30+R31</f>
        <v>331.42450329516009</v>
      </c>
    </row>
    <row r="34" spans="2:18" ht="15" customHeight="1">
      <c r="B34" s="101"/>
      <c r="C34" s="101"/>
      <c r="D34" s="40" t="s">
        <v>62</v>
      </c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54"/>
      <c r="P34" s="33"/>
      <c r="Q34" s="63">
        <f>Q14+Q33</f>
        <v>756.85295512532105</v>
      </c>
      <c r="R34" s="63">
        <f>R33+R14</f>
        <v>344.72453289516011</v>
      </c>
    </row>
    <row r="35" spans="2:18" ht="15" customHeight="1">
      <c r="B35" s="55"/>
      <c r="C35" s="55"/>
      <c r="D35" s="56"/>
      <c r="E35" s="56"/>
      <c r="F35" s="168" t="s">
        <v>64</v>
      </c>
      <c r="G35" s="170"/>
      <c r="H35" s="169"/>
      <c r="I35" s="177"/>
      <c r="J35" s="178"/>
      <c r="K35" s="178"/>
      <c r="L35" s="178"/>
      <c r="M35" s="178"/>
      <c r="N35" s="178"/>
      <c r="O35" s="178"/>
      <c r="P35" s="179"/>
      <c r="Q35" s="63">
        <f>Q34*0.133</f>
        <v>100.6614430316677</v>
      </c>
      <c r="R35" s="63">
        <f>R34*0.133</f>
        <v>45.848362875056296</v>
      </c>
    </row>
    <row r="36" spans="2:18" ht="14.25" customHeight="1">
      <c r="B36" s="57"/>
      <c r="C36" s="57"/>
      <c r="D36" s="57"/>
      <c r="E36" s="57"/>
      <c r="F36" s="160" t="s">
        <v>61</v>
      </c>
      <c r="G36" s="161"/>
      <c r="H36" s="162"/>
      <c r="I36" s="163"/>
      <c r="J36" s="164"/>
      <c r="K36" s="164"/>
      <c r="L36" s="164"/>
      <c r="M36" s="164"/>
      <c r="N36" s="164"/>
      <c r="O36" s="164"/>
      <c r="P36" s="165"/>
      <c r="Q36" s="64">
        <f>Q34+Q35</f>
        <v>857.5143981569887</v>
      </c>
      <c r="R36" s="64">
        <f>R34+R35</f>
        <v>390.57289577021641</v>
      </c>
    </row>
    <row r="37" spans="2:18">
      <c r="B37" s="132" t="s">
        <v>71</v>
      </c>
      <c r="C37" s="58"/>
      <c r="D37" s="58"/>
      <c r="E37" s="58"/>
      <c r="F37" s="160" t="s">
        <v>63</v>
      </c>
      <c r="G37" s="161"/>
      <c r="H37" s="162"/>
      <c r="I37" s="163"/>
      <c r="J37" s="164"/>
      <c r="K37" s="164"/>
      <c r="L37" s="164"/>
      <c r="M37" s="164"/>
      <c r="N37" s="164"/>
      <c r="O37" s="164"/>
      <c r="P37" s="165"/>
      <c r="Q37" s="64">
        <f>Q36*0.11</f>
        <v>94.326583797268754</v>
      </c>
      <c r="R37" s="64">
        <f>R36*0.11</f>
        <v>42.963018534723808</v>
      </c>
    </row>
    <row r="38" spans="2:18" ht="15" customHeight="1">
      <c r="B38" s="58"/>
      <c r="C38" s="58"/>
      <c r="D38" s="58"/>
      <c r="E38" s="58"/>
      <c r="F38" s="173" t="s">
        <v>61</v>
      </c>
      <c r="G38" s="173"/>
      <c r="H38" s="173"/>
      <c r="I38" s="174"/>
      <c r="J38" s="174"/>
      <c r="K38" s="174"/>
      <c r="L38" s="174"/>
      <c r="M38" s="174"/>
      <c r="N38" s="174"/>
      <c r="O38" s="174"/>
      <c r="P38" s="174"/>
      <c r="Q38" s="64">
        <f>Q36+Q37</f>
        <v>951.84098195425747</v>
      </c>
      <c r="R38" s="64">
        <f>R36+R37</f>
        <v>433.53591430494021</v>
      </c>
    </row>
    <row r="39" spans="2:18" ht="16.5"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38"/>
      <c r="O39" s="38"/>
      <c r="P39" s="38"/>
      <c r="Q39" s="79"/>
      <c r="R39" s="38"/>
    </row>
    <row r="40" spans="2:18" ht="16.5"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</row>
    <row r="41" spans="2:18" ht="16.5">
      <c r="B41" s="139"/>
      <c r="C41" s="139"/>
      <c r="D41" s="139"/>
      <c r="E41" s="139"/>
      <c r="F41" s="139"/>
      <c r="G41" s="139"/>
      <c r="H41" s="139"/>
      <c r="I41" s="139"/>
      <c r="J41" s="139"/>
      <c r="K41" s="139"/>
      <c r="L41" s="139"/>
      <c r="M41" s="139"/>
    </row>
    <row r="42" spans="2:18" ht="16.5"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</row>
  </sheetData>
  <mergeCells count="91">
    <mergeCell ref="C26:C28"/>
    <mergeCell ref="B26:B28"/>
    <mergeCell ref="Q26:Q28"/>
    <mergeCell ref="B29:B31"/>
    <mergeCell ref="C29:C31"/>
    <mergeCell ref="D29:D31"/>
    <mergeCell ref="E29:E31"/>
    <mergeCell ref="F29:F31"/>
    <mergeCell ref="G29:G31"/>
    <mergeCell ref="H29:H31"/>
    <mergeCell ref="I29:I31"/>
    <mergeCell ref="J29:J31"/>
    <mergeCell ref="K29:K31"/>
    <mergeCell ref="Q29:Q31"/>
    <mergeCell ref="K26:K28"/>
    <mergeCell ref="J26:J28"/>
    <mergeCell ref="I26:I28"/>
    <mergeCell ref="H26:H28"/>
    <mergeCell ref="G26:G28"/>
    <mergeCell ref="Q19:Q21"/>
    <mergeCell ref="B19:B21"/>
    <mergeCell ref="C19:C21"/>
    <mergeCell ref="D19:D21"/>
    <mergeCell ref="E19:E21"/>
    <mergeCell ref="F19:F21"/>
    <mergeCell ref="G19:G21"/>
    <mergeCell ref="H19:H21"/>
    <mergeCell ref="I19:I21"/>
    <mergeCell ref="J19:J21"/>
    <mergeCell ref="K19:K21"/>
    <mergeCell ref="G23:G25"/>
    <mergeCell ref="H23:H25"/>
    <mergeCell ref="Q17:Q18"/>
    <mergeCell ref="B17:B18"/>
    <mergeCell ref="C17:C18"/>
    <mergeCell ref="D17:D18"/>
    <mergeCell ref="E17:E18"/>
    <mergeCell ref="F17:F18"/>
    <mergeCell ref="G17:G18"/>
    <mergeCell ref="H17:H18"/>
    <mergeCell ref="I17:I18"/>
    <mergeCell ref="J17:J18"/>
    <mergeCell ref="K17:K18"/>
    <mergeCell ref="Q11:Q12"/>
    <mergeCell ref="B11:B12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D10:E10"/>
    <mergeCell ref="D15:E15"/>
    <mergeCell ref="B7:B8"/>
    <mergeCell ref="C7:C8"/>
    <mergeCell ref="D7:D8"/>
    <mergeCell ref="E7:E8"/>
    <mergeCell ref="B23:B25"/>
    <mergeCell ref="C23:C25"/>
    <mergeCell ref="D23:D25"/>
    <mergeCell ref="E23:E25"/>
    <mergeCell ref="F23:F25"/>
    <mergeCell ref="C1:R1"/>
    <mergeCell ref="B3:M3"/>
    <mergeCell ref="Q6:R6"/>
    <mergeCell ref="G7:G8"/>
    <mergeCell ref="H7:I7"/>
    <mergeCell ref="J7:K7"/>
    <mergeCell ref="L7:P7"/>
    <mergeCell ref="R7:R8"/>
    <mergeCell ref="Q7:Q8"/>
    <mergeCell ref="F7:F8"/>
    <mergeCell ref="F38:H38"/>
    <mergeCell ref="I38:P38"/>
    <mergeCell ref="B41:M41"/>
    <mergeCell ref="K23:K25"/>
    <mergeCell ref="Q23:Q25"/>
    <mergeCell ref="F36:H36"/>
    <mergeCell ref="I36:P36"/>
    <mergeCell ref="F37:H37"/>
    <mergeCell ref="I37:P37"/>
    <mergeCell ref="F26:F28"/>
    <mergeCell ref="E26:E28"/>
    <mergeCell ref="D26:D28"/>
    <mergeCell ref="F35:H35"/>
    <mergeCell ref="I35:P35"/>
    <mergeCell ref="I23:I25"/>
    <mergeCell ref="J23:J25"/>
  </mergeCells>
  <pageMargins left="0.7" right="0.7" top="0.75" bottom="0.75" header="0.3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O67"/>
  <sheetViews>
    <sheetView workbookViewId="0">
      <selection activeCell="H1" sqref="A1:H10"/>
    </sheetView>
  </sheetViews>
  <sheetFormatPr defaultRowHeight="15"/>
  <cols>
    <col min="1" max="1" width="5" customWidth="1"/>
    <col min="2" max="2" width="19.5703125" customWidth="1"/>
    <col min="3" max="3" width="26.140625" customWidth="1"/>
    <col min="4" max="4" width="17.7109375" customWidth="1"/>
    <col min="5" max="5" width="15.42578125" customWidth="1"/>
    <col min="6" max="6" width="18.42578125" customWidth="1"/>
    <col min="7" max="7" width="12.85546875" customWidth="1"/>
    <col min="8" max="8" width="13" customWidth="1"/>
  </cols>
  <sheetData>
    <row r="1" spans="1:15" ht="16.5">
      <c r="A1" s="38"/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</row>
    <row r="2" spans="1:15" ht="17.25">
      <c r="A2" s="38"/>
      <c r="B2" s="38"/>
      <c r="C2" s="38"/>
      <c r="D2" s="127" t="s">
        <v>166</v>
      </c>
      <c r="E2" s="38"/>
      <c r="F2" s="38"/>
      <c r="G2" s="38"/>
      <c r="H2" s="38"/>
      <c r="I2" s="38"/>
      <c r="J2" s="38"/>
      <c r="K2" s="38"/>
      <c r="L2" s="38"/>
      <c r="M2" s="38"/>
      <c r="N2" s="38"/>
    </row>
    <row r="3" spans="1:15" ht="16.5">
      <c r="A3" s="38"/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5" ht="16.5">
      <c r="A4" s="38"/>
      <c r="B4" s="38" t="s">
        <v>167</v>
      </c>
      <c r="C4" s="38"/>
      <c r="D4" s="38"/>
      <c r="E4" s="38"/>
      <c r="F4" s="79">
        <f>H10</f>
        <v>1632.2282249116615</v>
      </c>
      <c r="G4" s="38" t="s">
        <v>177</v>
      </c>
      <c r="H4" s="38"/>
      <c r="I4" s="38"/>
      <c r="J4" s="38"/>
      <c r="K4" s="38"/>
      <c r="L4" s="38" t="s">
        <v>176</v>
      </c>
      <c r="M4" s="38"/>
      <c r="N4" s="38"/>
    </row>
    <row r="5" spans="1:15" ht="16.5">
      <c r="A5" s="204" t="s">
        <v>3</v>
      </c>
      <c r="B5" s="204" t="s">
        <v>168</v>
      </c>
      <c r="C5" s="204" t="s">
        <v>5</v>
      </c>
      <c r="D5" s="125"/>
      <c r="E5" s="125"/>
      <c r="F5" s="125"/>
      <c r="G5" s="125"/>
      <c r="H5" s="125"/>
      <c r="I5" s="38"/>
      <c r="J5" s="38"/>
      <c r="K5" s="38"/>
      <c r="L5" s="38"/>
      <c r="M5" s="38"/>
      <c r="N5" s="38"/>
    </row>
    <row r="6" spans="1:15" ht="49.5">
      <c r="A6" s="204"/>
      <c r="B6" s="204"/>
      <c r="C6" s="204"/>
      <c r="D6" s="124" t="s">
        <v>169</v>
      </c>
      <c r="E6" s="124" t="s">
        <v>170</v>
      </c>
      <c r="F6" s="124" t="s">
        <v>171</v>
      </c>
      <c r="G6" s="124" t="s">
        <v>16</v>
      </c>
      <c r="H6" s="124" t="s">
        <v>61</v>
      </c>
      <c r="I6" s="117"/>
      <c r="J6" s="117"/>
      <c r="K6" s="117"/>
      <c r="L6" s="117"/>
      <c r="M6" s="117"/>
      <c r="N6" s="117"/>
      <c r="O6" s="117"/>
    </row>
    <row r="7" spans="1:15" ht="16.5">
      <c r="A7" s="25">
        <v>1</v>
      </c>
      <c r="B7" s="25">
        <v>2</v>
      </c>
      <c r="C7" s="25">
        <v>3</v>
      </c>
      <c r="D7" s="25">
        <v>4</v>
      </c>
      <c r="E7" s="25">
        <v>5</v>
      </c>
      <c r="F7" s="25">
        <v>6</v>
      </c>
      <c r="G7" s="25">
        <v>7</v>
      </c>
      <c r="H7" s="25">
        <v>8</v>
      </c>
      <c r="I7" s="117"/>
      <c r="J7" s="117"/>
      <c r="K7" s="117"/>
      <c r="L7" s="117"/>
      <c r="M7" s="117"/>
      <c r="N7" s="117"/>
      <c r="O7" s="117"/>
    </row>
    <row r="8" spans="1:15" ht="165.75" customHeight="1">
      <c r="A8" s="25">
        <v>1</v>
      </c>
      <c r="B8" s="25" t="s">
        <v>172</v>
      </c>
      <c r="C8" s="25" t="s">
        <v>187</v>
      </c>
      <c r="D8" s="126">
        <f>Лист2!Q33</f>
        <v>680.38724295740394</v>
      </c>
      <c r="E8" s="25" t="s">
        <v>175</v>
      </c>
      <c r="F8" s="25" t="s">
        <v>175</v>
      </c>
      <c r="G8" s="25" t="s">
        <v>175</v>
      </c>
      <c r="H8" s="126">
        <f>D8</f>
        <v>680.38724295740394</v>
      </c>
      <c r="I8" s="117"/>
      <c r="J8" s="117"/>
      <c r="K8" s="117"/>
      <c r="L8" s="117"/>
      <c r="M8" s="117"/>
      <c r="N8" s="117"/>
      <c r="O8" s="117"/>
    </row>
    <row r="9" spans="1:15" ht="90.75" customHeight="1">
      <c r="A9" s="25">
        <v>2</v>
      </c>
      <c r="B9" s="25" t="s">
        <v>174</v>
      </c>
      <c r="C9" s="25" t="s">
        <v>138</v>
      </c>
      <c r="D9" s="126">
        <f>Лист4!Q38</f>
        <v>951.84098195425747</v>
      </c>
      <c r="E9" s="25" t="s">
        <v>175</v>
      </c>
      <c r="F9" s="25" t="s">
        <v>175</v>
      </c>
      <c r="G9" s="25" t="s">
        <v>175</v>
      </c>
      <c r="H9" s="126">
        <f>D9</f>
        <v>951.84098195425747</v>
      </c>
      <c r="I9" s="117"/>
      <c r="J9" s="117"/>
      <c r="K9" s="117"/>
      <c r="L9" s="117"/>
      <c r="M9" s="117"/>
      <c r="N9" s="117"/>
      <c r="O9" s="117"/>
    </row>
    <row r="10" spans="1:15" ht="16.5">
      <c r="A10" s="25"/>
      <c r="B10" s="25"/>
      <c r="C10" s="124" t="s">
        <v>61</v>
      </c>
      <c r="D10" s="25"/>
      <c r="E10" s="25"/>
      <c r="F10" s="25"/>
      <c r="G10" s="25"/>
      <c r="H10" s="133">
        <f>H8+H9</f>
        <v>1632.2282249116615</v>
      </c>
      <c r="I10" s="117"/>
      <c r="J10" s="117"/>
      <c r="K10" s="117"/>
      <c r="L10" s="117"/>
      <c r="M10" s="117"/>
      <c r="N10" s="117"/>
      <c r="O10" s="117"/>
    </row>
    <row r="11" spans="1:15" ht="16.5">
      <c r="A11" s="117"/>
      <c r="B11" s="117"/>
      <c r="C11" s="117"/>
      <c r="D11" s="117"/>
      <c r="E11" s="117"/>
      <c r="F11" s="117"/>
      <c r="G11" s="117"/>
      <c r="H11" s="117"/>
      <c r="I11" s="117"/>
      <c r="J11" s="117"/>
      <c r="K11" s="117"/>
      <c r="L11" s="117"/>
      <c r="M11" s="117"/>
      <c r="N11" s="117"/>
      <c r="O11" s="117"/>
    </row>
    <row r="12" spans="1:15" ht="16.5">
      <c r="A12" s="117"/>
      <c r="B12" s="117"/>
      <c r="C12" s="117"/>
      <c r="D12" s="117"/>
      <c r="E12" s="117"/>
      <c r="F12" s="117"/>
      <c r="G12" s="117"/>
      <c r="H12" s="117"/>
      <c r="I12" s="117"/>
      <c r="J12" s="117"/>
      <c r="K12" s="117"/>
      <c r="L12" s="117"/>
      <c r="M12" s="117"/>
      <c r="N12" s="117"/>
      <c r="O12" s="117"/>
    </row>
    <row r="13" spans="1:15" ht="16.5">
      <c r="A13" s="117"/>
      <c r="B13" s="117"/>
      <c r="C13" s="117"/>
      <c r="D13" s="117"/>
      <c r="E13" s="117"/>
      <c r="F13" s="117"/>
      <c r="G13" s="117"/>
      <c r="H13" s="117"/>
      <c r="I13" s="117"/>
      <c r="J13" s="117"/>
      <c r="K13" s="117"/>
      <c r="L13" s="117"/>
      <c r="M13" s="117"/>
      <c r="N13" s="117"/>
      <c r="O13" s="117"/>
    </row>
    <row r="14" spans="1:15" ht="16.5">
      <c r="A14" s="117"/>
      <c r="B14" s="117"/>
      <c r="C14" s="117"/>
      <c r="D14" s="117"/>
      <c r="E14" s="117"/>
      <c r="F14" s="117"/>
      <c r="G14" s="117"/>
      <c r="H14" s="117"/>
      <c r="I14" s="117"/>
      <c r="J14" s="117"/>
      <c r="K14" s="117"/>
      <c r="L14" s="117"/>
      <c r="M14" s="117"/>
      <c r="N14" s="117"/>
      <c r="O14" s="117"/>
    </row>
    <row r="15" spans="1:15" ht="16.5">
      <c r="A15" s="117"/>
      <c r="B15" s="117"/>
      <c r="C15" s="117"/>
      <c r="D15" s="117"/>
      <c r="E15" s="117"/>
      <c r="F15" s="117"/>
      <c r="G15" s="117"/>
      <c r="H15" s="117"/>
      <c r="I15" s="117"/>
      <c r="J15" s="117"/>
      <c r="K15" s="117"/>
      <c r="L15" s="117"/>
      <c r="M15" s="117"/>
      <c r="N15" s="117"/>
      <c r="O15" s="117"/>
    </row>
    <row r="16" spans="1:15" ht="16.5">
      <c r="A16" s="117"/>
      <c r="B16" s="117"/>
      <c r="C16" s="117"/>
      <c r="D16" s="117"/>
      <c r="E16" s="117"/>
      <c r="F16" s="117"/>
      <c r="G16" s="117"/>
      <c r="H16" s="117"/>
      <c r="I16" s="117"/>
      <c r="J16" s="117"/>
      <c r="K16" s="117"/>
      <c r="L16" s="117"/>
      <c r="M16" s="117"/>
      <c r="N16" s="117"/>
      <c r="O16" s="117"/>
    </row>
    <row r="17" spans="1:15" ht="16.5">
      <c r="A17" s="117"/>
      <c r="B17" s="117"/>
      <c r="C17" s="117"/>
      <c r="D17" s="117"/>
      <c r="E17" s="117"/>
      <c r="F17" s="117"/>
      <c r="G17" s="117"/>
      <c r="H17" s="117"/>
      <c r="I17" s="117"/>
      <c r="J17" s="117"/>
      <c r="K17" s="117"/>
      <c r="L17" s="117"/>
      <c r="M17" s="117"/>
      <c r="N17" s="117"/>
      <c r="O17" s="117"/>
    </row>
    <row r="18" spans="1:15" ht="16.5">
      <c r="A18" s="117"/>
      <c r="B18" s="117"/>
      <c r="C18" s="117"/>
      <c r="D18" s="117"/>
      <c r="E18" s="117"/>
      <c r="F18" s="117"/>
      <c r="G18" s="117"/>
      <c r="H18" s="117"/>
      <c r="I18" s="117"/>
      <c r="J18" s="117"/>
      <c r="K18" s="117"/>
      <c r="L18" s="117"/>
      <c r="M18" s="117"/>
      <c r="N18" s="117"/>
      <c r="O18" s="117"/>
    </row>
    <row r="19" spans="1:15" ht="16.5">
      <c r="A19" s="117"/>
      <c r="B19" s="117"/>
      <c r="C19" s="117"/>
      <c r="D19" s="117"/>
      <c r="E19" s="117"/>
      <c r="F19" s="117"/>
      <c r="G19" s="117"/>
      <c r="H19" s="117"/>
      <c r="I19" s="117"/>
      <c r="J19" s="117"/>
      <c r="K19" s="117"/>
      <c r="L19" s="117"/>
      <c r="M19" s="117"/>
      <c r="N19" s="117"/>
      <c r="O19" s="117"/>
    </row>
    <row r="20" spans="1:15" ht="16.5">
      <c r="A20" s="117"/>
      <c r="B20" s="117"/>
      <c r="C20" s="117"/>
      <c r="D20" s="117"/>
      <c r="E20" s="117"/>
      <c r="F20" s="117"/>
      <c r="G20" s="117"/>
      <c r="H20" s="117"/>
      <c r="I20" s="117"/>
      <c r="J20" s="117"/>
      <c r="K20" s="117"/>
      <c r="L20" s="117"/>
      <c r="M20" s="117"/>
      <c r="N20" s="117"/>
      <c r="O20" s="117"/>
    </row>
    <row r="21" spans="1:15" ht="16.5">
      <c r="A21" s="117"/>
      <c r="B21" s="117"/>
      <c r="C21" s="117"/>
      <c r="D21" s="117"/>
      <c r="E21" s="117"/>
      <c r="F21" s="117"/>
      <c r="G21" s="117"/>
      <c r="H21" s="117"/>
      <c r="I21" s="117"/>
      <c r="J21" s="117"/>
      <c r="K21" s="117"/>
      <c r="L21" s="117"/>
      <c r="M21" s="117"/>
      <c r="N21" s="117"/>
      <c r="O21" s="117"/>
    </row>
    <row r="22" spans="1:15" ht="16.5">
      <c r="A22" s="117"/>
      <c r="B22" s="117"/>
      <c r="C22" s="117"/>
      <c r="D22" s="117"/>
      <c r="E22" s="117"/>
      <c r="F22" s="117"/>
      <c r="G22" s="117"/>
      <c r="H22" s="117"/>
      <c r="I22" s="117"/>
      <c r="J22" s="117"/>
      <c r="K22" s="117"/>
      <c r="L22" s="117"/>
      <c r="M22" s="117"/>
      <c r="N22" s="117"/>
      <c r="O22" s="117"/>
    </row>
    <row r="23" spans="1:15" ht="16.5">
      <c r="A23" s="117"/>
      <c r="B23" s="117"/>
      <c r="C23" s="117"/>
      <c r="D23" s="117"/>
      <c r="E23" s="117"/>
      <c r="F23" s="117"/>
      <c r="G23" s="117"/>
      <c r="H23" s="117"/>
      <c r="I23" s="117"/>
      <c r="J23" s="117"/>
      <c r="K23" s="117"/>
      <c r="L23" s="117"/>
      <c r="M23" s="117"/>
      <c r="N23" s="117"/>
      <c r="O23" s="117"/>
    </row>
    <row r="24" spans="1:15" ht="16.5">
      <c r="A24" s="117"/>
      <c r="B24" s="117"/>
      <c r="C24" s="117"/>
      <c r="D24" s="117"/>
      <c r="E24" s="117"/>
      <c r="F24" s="117"/>
      <c r="G24" s="117"/>
      <c r="H24" s="117"/>
      <c r="I24" s="117"/>
      <c r="J24" s="117"/>
      <c r="K24" s="117"/>
      <c r="L24" s="117"/>
      <c r="M24" s="117"/>
      <c r="N24" s="117"/>
      <c r="O24" s="117"/>
    </row>
    <row r="25" spans="1:15" ht="16.5">
      <c r="A25" s="117"/>
      <c r="B25" s="117"/>
      <c r="C25" s="117"/>
      <c r="D25" s="117"/>
      <c r="E25" s="117"/>
      <c r="F25" s="117"/>
      <c r="G25" s="117"/>
      <c r="H25" s="117"/>
      <c r="I25" s="117"/>
      <c r="J25" s="117"/>
      <c r="K25" s="117"/>
      <c r="L25" s="117"/>
      <c r="M25" s="117"/>
      <c r="N25" s="117"/>
      <c r="O25" s="117"/>
    </row>
    <row r="26" spans="1:15" ht="16.5">
      <c r="A26" s="117"/>
      <c r="B26" s="117"/>
      <c r="C26" s="117"/>
      <c r="D26" s="117"/>
      <c r="E26" s="117"/>
      <c r="F26" s="117"/>
      <c r="G26" s="117"/>
      <c r="H26" s="117"/>
      <c r="I26" s="117"/>
      <c r="J26" s="117"/>
      <c r="K26" s="117"/>
      <c r="L26" s="117"/>
      <c r="M26" s="117"/>
      <c r="N26" s="117"/>
      <c r="O26" s="117"/>
    </row>
    <row r="27" spans="1:15" ht="16.5">
      <c r="A27" s="117"/>
      <c r="B27" s="117"/>
      <c r="C27" s="117"/>
      <c r="D27" s="117"/>
      <c r="E27" s="117"/>
      <c r="F27" s="117"/>
      <c r="G27" s="117"/>
      <c r="H27" s="117"/>
      <c r="I27" s="117"/>
      <c r="J27" s="117"/>
      <c r="K27" s="117"/>
      <c r="L27" s="117"/>
      <c r="M27" s="117"/>
      <c r="N27" s="117"/>
      <c r="O27" s="117"/>
    </row>
    <row r="28" spans="1:15" ht="16.5">
      <c r="A28" s="117"/>
      <c r="B28" s="117"/>
      <c r="C28" s="117"/>
      <c r="D28" s="117"/>
      <c r="E28" s="117"/>
      <c r="F28" s="117"/>
      <c r="G28" s="117"/>
      <c r="H28" s="117"/>
      <c r="I28" s="117"/>
      <c r="J28" s="117"/>
      <c r="K28" s="117"/>
      <c r="L28" s="117"/>
      <c r="M28" s="117"/>
      <c r="N28" s="117"/>
      <c r="O28" s="117"/>
    </row>
    <row r="29" spans="1:15" ht="16.5">
      <c r="A29" s="117"/>
      <c r="B29" s="117"/>
      <c r="C29" s="117"/>
      <c r="D29" s="117"/>
      <c r="E29" s="117"/>
      <c r="F29" s="117"/>
      <c r="G29" s="117"/>
      <c r="H29" s="117"/>
      <c r="I29" s="117"/>
      <c r="J29" s="117"/>
      <c r="K29" s="117"/>
      <c r="L29" s="117"/>
      <c r="M29" s="117"/>
      <c r="N29" s="117"/>
      <c r="O29" s="117"/>
    </row>
    <row r="30" spans="1:15" ht="16.5">
      <c r="A30" s="117"/>
      <c r="B30" s="117"/>
      <c r="C30" s="117"/>
      <c r="D30" s="117"/>
      <c r="E30" s="117"/>
      <c r="F30" s="117"/>
      <c r="G30" s="117"/>
      <c r="H30" s="117"/>
      <c r="I30" s="117"/>
      <c r="J30" s="117"/>
      <c r="K30" s="117"/>
      <c r="L30" s="117"/>
      <c r="M30" s="117"/>
      <c r="N30" s="117"/>
      <c r="O30" s="117"/>
    </row>
    <row r="31" spans="1:15" ht="16.5">
      <c r="A31" s="117"/>
      <c r="B31" s="117"/>
      <c r="C31" s="117"/>
      <c r="D31" s="117"/>
      <c r="E31" s="117"/>
      <c r="F31" s="117"/>
      <c r="G31" s="117"/>
      <c r="H31" s="117"/>
      <c r="I31" s="117"/>
      <c r="J31" s="117"/>
      <c r="K31" s="117"/>
      <c r="L31" s="117"/>
      <c r="M31" s="117"/>
      <c r="N31" s="117"/>
      <c r="O31" s="117"/>
    </row>
    <row r="32" spans="1:15" ht="16.5">
      <c r="A32" s="38"/>
      <c r="B32" s="38"/>
      <c r="C32" s="38"/>
      <c r="D32" s="38"/>
      <c r="E32" s="38"/>
      <c r="F32" s="38"/>
      <c r="G32" s="38"/>
      <c r="H32" s="38"/>
      <c r="I32" s="38"/>
      <c r="J32" s="38"/>
      <c r="K32" s="38"/>
      <c r="L32" s="38"/>
      <c r="M32" s="38"/>
      <c r="N32" s="38"/>
    </row>
    <row r="33" spans="1:14" ht="16.5">
      <c r="A33" s="38"/>
      <c r="B33" s="38"/>
      <c r="C33" s="38"/>
      <c r="D33" s="38"/>
      <c r="E33" s="38"/>
      <c r="F33" s="38"/>
      <c r="G33" s="38"/>
      <c r="H33" s="38"/>
      <c r="I33" s="38"/>
      <c r="J33" s="38"/>
      <c r="K33" s="38"/>
      <c r="L33" s="38"/>
      <c r="M33" s="38"/>
      <c r="N33" s="38"/>
    </row>
    <row r="34" spans="1:14" ht="16.5">
      <c r="A34" s="38"/>
      <c r="B34" s="38"/>
      <c r="C34" s="38"/>
      <c r="D34" s="38"/>
      <c r="E34" s="38"/>
      <c r="F34" s="38"/>
      <c r="G34" s="38"/>
      <c r="H34" s="38"/>
      <c r="I34" s="38"/>
      <c r="J34" s="38"/>
      <c r="K34" s="38"/>
      <c r="L34" s="38"/>
      <c r="M34" s="38"/>
      <c r="N34" s="38"/>
    </row>
    <row r="35" spans="1:14" ht="16.5">
      <c r="A35" s="38"/>
      <c r="B35" s="38"/>
      <c r="C35" s="38"/>
      <c r="D35" s="38"/>
      <c r="E35" s="38"/>
      <c r="F35" s="38"/>
      <c r="G35" s="38"/>
      <c r="H35" s="38"/>
      <c r="I35" s="38"/>
      <c r="J35" s="38"/>
      <c r="K35" s="38"/>
      <c r="L35" s="38"/>
      <c r="M35" s="38"/>
      <c r="N35" s="38"/>
    </row>
    <row r="36" spans="1:14" ht="16.5">
      <c r="A36" s="38"/>
      <c r="B36" s="38"/>
      <c r="C36" s="38"/>
      <c r="D36" s="38"/>
      <c r="E36" s="38"/>
      <c r="F36" s="38"/>
      <c r="G36" s="38"/>
      <c r="H36" s="38"/>
      <c r="I36" s="38"/>
      <c r="J36" s="38"/>
      <c r="K36" s="38"/>
      <c r="L36" s="38"/>
      <c r="M36" s="38"/>
      <c r="N36" s="38"/>
    </row>
    <row r="37" spans="1:14" ht="16.5">
      <c r="A37" s="38"/>
      <c r="B37" s="38"/>
      <c r="C37" s="38"/>
      <c r="D37" s="38"/>
      <c r="E37" s="38"/>
      <c r="F37" s="38"/>
      <c r="G37" s="38"/>
      <c r="H37" s="38"/>
      <c r="I37" s="38"/>
      <c r="J37" s="38"/>
      <c r="K37" s="38"/>
      <c r="L37" s="38"/>
      <c r="M37" s="38"/>
      <c r="N37" s="38"/>
    </row>
    <row r="38" spans="1:14" ht="16.5">
      <c r="A38" s="38"/>
      <c r="B38" s="38"/>
      <c r="C38" s="38"/>
      <c r="D38" s="38"/>
      <c r="E38" s="38"/>
      <c r="F38" s="38"/>
      <c r="G38" s="38"/>
      <c r="H38" s="38"/>
      <c r="I38" s="38"/>
      <c r="J38" s="38"/>
      <c r="K38" s="38"/>
      <c r="L38" s="38"/>
      <c r="M38" s="38"/>
      <c r="N38" s="38"/>
    </row>
    <row r="39" spans="1:14" ht="16.5">
      <c r="A39" s="38"/>
      <c r="B39" s="38"/>
      <c r="C39" s="38"/>
      <c r="D39" s="38"/>
      <c r="E39" s="38"/>
      <c r="F39" s="38"/>
      <c r="G39" s="38"/>
      <c r="H39" s="38"/>
      <c r="I39" s="38"/>
      <c r="J39" s="38"/>
      <c r="K39" s="38"/>
      <c r="L39" s="38"/>
      <c r="M39" s="38"/>
      <c r="N39" s="38"/>
    </row>
    <row r="40" spans="1:14" ht="16.5">
      <c r="A40" s="38"/>
      <c r="B40" s="38"/>
      <c r="C40" s="38"/>
      <c r="D40" s="38"/>
      <c r="E40" s="38"/>
      <c r="F40" s="38"/>
      <c r="G40" s="38"/>
      <c r="H40" s="38"/>
      <c r="I40" s="38"/>
      <c r="J40" s="38"/>
      <c r="K40" s="38"/>
      <c r="L40" s="38"/>
      <c r="M40" s="38"/>
      <c r="N40" s="38"/>
    </row>
    <row r="41" spans="1:14" ht="16.5">
      <c r="A41" s="38"/>
      <c r="B41" s="38"/>
      <c r="C41" s="38"/>
      <c r="D41" s="38"/>
      <c r="E41" s="38"/>
      <c r="F41" s="38"/>
      <c r="G41" s="38"/>
      <c r="H41" s="38"/>
      <c r="I41" s="38"/>
      <c r="J41" s="38"/>
      <c r="K41" s="38"/>
      <c r="L41" s="38"/>
      <c r="M41" s="38"/>
      <c r="N41" s="38"/>
    </row>
    <row r="42" spans="1:14" ht="16.5">
      <c r="A42" s="38"/>
      <c r="B42" s="38"/>
      <c r="C42" s="38"/>
      <c r="D42" s="38"/>
      <c r="E42" s="38"/>
      <c r="F42" s="38"/>
      <c r="G42" s="38"/>
      <c r="H42" s="38"/>
      <c r="I42" s="38"/>
      <c r="J42" s="38"/>
      <c r="K42" s="38"/>
      <c r="L42" s="38"/>
      <c r="M42" s="38"/>
      <c r="N42" s="38"/>
    </row>
    <row r="43" spans="1:14" ht="16.5">
      <c r="A43" s="38"/>
      <c r="B43" s="38"/>
      <c r="C43" s="38"/>
      <c r="D43" s="38"/>
      <c r="E43" s="38"/>
      <c r="F43" s="38"/>
      <c r="G43" s="38"/>
      <c r="H43" s="38"/>
      <c r="I43" s="38"/>
      <c r="J43" s="38"/>
      <c r="K43" s="38"/>
      <c r="L43" s="38"/>
      <c r="M43" s="38"/>
      <c r="N43" s="38"/>
    </row>
    <row r="44" spans="1:14" ht="16.5">
      <c r="A44" s="38"/>
      <c r="B44" s="38"/>
      <c r="C44" s="38"/>
      <c r="D44" s="38"/>
      <c r="E44" s="38"/>
      <c r="F44" s="38"/>
      <c r="G44" s="38"/>
      <c r="H44" s="38"/>
      <c r="I44" s="38"/>
      <c r="J44" s="38"/>
      <c r="K44" s="38"/>
      <c r="L44" s="38"/>
      <c r="M44" s="38"/>
      <c r="N44" s="38"/>
    </row>
    <row r="45" spans="1:14" ht="16.5">
      <c r="A45" s="38"/>
      <c r="B45" s="38"/>
      <c r="C45" s="38"/>
      <c r="D45" s="38"/>
      <c r="E45" s="38"/>
      <c r="F45" s="38"/>
      <c r="G45" s="38"/>
      <c r="H45" s="38"/>
      <c r="I45" s="38"/>
      <c r="J45" s="38"/>
      <c r="K45" s="38"/>
      <c r="L45" s="38"/>
      <c r="M45" s="38"/>
      <c r="N45" s="38"/>
    </row>
    <row r="46" spans="1:14" ht="16.5">
      <c r="A46" s="38"/>
      <c r="B46" s="38"/>
      <c r="C46" s="38"/>
      <c r="D46" s="38"/>
      <c r="E46" s="38"/>
      <c r="F46" s="38"/>
      <c r="G46" s="38"/>
      <c r="H46" s="38"/>
      <c r="I46" s="38"/>
      <c r="J46" s="38"/>
      <c r="K46" s="38"/>
      <c r="L46" s="38"/>
      <c r="M46" s="38"/>
      <c r="N46" s="38"/>
    </row>
    <row r="47" spans="1:14" ht="16.5">
      <c r="A47" s="38"/>
      <c r="B47" s="38"/>
      <c r="C47" s="38"/>
      <c r="D47" s="38"/>
      <c r="E47" s="38"/>
      <c r="F47" s="38"/>
      <c r="G47" s="38"/>
      <c r="H47" s="38"/>
      <c r="I47" s="38"/>
      <c r="J47" s="38"/>
      <c r="K47" s="38"/>
      <c r="L47" s="38"/>
      <c r="M47" s="38"/>
      <c r="N47" s="38"/>
    </row>
    <row r="48" spans="1:14" ht="16.5">
      <c r="A48" s="38"/>
      <c r="B48" s="38"/>
      <c r="C48" s="38"/>
      <c r="D48" s="38"/>
      <c r="E48" s="38"/>
      <c r="F48" s="38"/>
      <c r="G48" s="38"/>
      <c r="H48" s="38"/>
      <c r="I48" s="38"/>
      <c r="J48" s="38"/>
      <c r="K48" s="38"/>
      <c r="L48" s="38"/>
      <c r="M48" s="38"/>
      <c r="N48" s="38"/>
    </row>
    <row r="49" spans="1:14" ht="16.5">
      <c r="A49" s="38"/>
      <c r="B49" s="38"/>
      <c r="C49" s="38"/>
      <c r="D49" s="38"/>
      <c r="E49" s="38"/>
      <c r="F49" s="38"/>
      <c r="G49" s="38"/>
      <c r="H49" s="38"/>
      <c r="I49" s="38"/>
      <c r="J49" s="38"/>
      <c r="K49" s="38"/>
      <c r="L49" s="38"/>
      <c r="M49" s="38"/>
      <c r="N49" s="38"/>
    </row>
    <row r="50" spans="1:14" ht="16.5">
      <c r="A50" s="38"/>
      <c r="B50" s="38"/>
      <c r="C50" s="38"/>
      <c r="D50" s="38"/>
      <c r="E50" s="38"/>
      <c r="F50" s="38"/>
      <c r="G50" s="38"/>
      <c r="H50" s="38"/>
      <c r="I50" s="38"/>
      <c r="J50" s="38"/>
      <c r="K50" s="38"/>
      <c r="L50" s="38"/>
      <c r="M50" s="38"/>
      <c r="N50" s="38"/>
    </row>
    <row r="51" spans="1:14" ht="16.5">
      <c r="A51" s="38"/>
      <c r="B51" s="38"/>
      <c r="C51" s="38"/>
      <c r="D51" s="38"/>
      <c r="E51" s="38"/>
      <c r="F51" s="38"/>
      <c r="G51" s="38"/>
      <c r="H51" s="38"/>
      <c r="I51" s="38"/>
      <c r="J51" s="38"/>
      <c r="K51" s="38"/>
      <c r="L51" s="38"/>
      <c r="M51" s="38"/>
      <c r="N51" s="38"/>
    </row>
    <row r="52" spans="1:14" ht="16.5">
      <c r="A52" s="38"/>
      <c r="B52" s="38"/>
      <c r="C52" s="38"/>
      <c r="D52" s="38"/>
      <c r="E52" s="38"/>
      <c r="F52" s="38"/>
      <c r="G52" s="38"/>
      <c r="H52" s="38"/>
      <c r="I52" s="38"/>
      <c r="J52" s="38"/>
      <c r="K52" s="38"/>
      <c r="L52" s="38"/>
      <c r="M52" s="38"/>
      <c r="N52" s="38"/>
    </row>
    <row r="53" spans="1:14" ht="16.5">
      <c r="A53" s="38"/>
      <c r="B53" s="38"/>
      <c r="C53" s="38"/>
      <c r="D53" s="38"/>
      <c r="E53" s="38"/>
      <c r="F53" s="38"/>
      <c r="G53" s="38"/>
      <c r="H53" s="38"/>
      <c r="I53" s="38"/>
      <c r="J53" s="38"/>
      <c r="K53" s="38"/>
      <c r="L53" s="38"/>
      <c r="M53" s="38"/>
      <c r="N53" s="38"/>
    </row>
    <row r="54" spans="1:14" ht="16.5">
      <c r="A54" s="38"/>
      <c r="B54" s="38"/>
      <c r="C54" s="38"/>
      <c r="D54" s="38"/>
      <c r="E54" s="38"/>
      <c r="F54" s="38"/>
      <c r="G54" s="38"/>
      <c r="H54" s="38"/>
      <c r="I54" s="38"/>
      <c r="J54" s="38"/>
      <c r="K54" s="38"/>
      <c r="L54" s="38"/>
      <c r="M54" s="38"/>
      <c r="N54" s="38"/>
    </row>
    <row r="55" spans="1:14" ht="16.5">
      <c r="A55" s="38"/>
      <c r="B55" s="38"/>
      <c r="C55" s="38"/>
      <c r="D55" s="38"/>
      <c r="E55" s="38"/>
      <c r="F55" s="38"/>
      <c r="G55" s="38"/>
      <c r="H55" s="38"/>
      <c r="I55" s="38"/>
      <c r="J55" s="38"/>
      <c r="K55" s="38"/>
      <c r="L55" s="38"/>
      <c r="M55" s="38"/>
      <c r="N55" s="38"/>
    </row>
    <row r="56" spans="1:14" ht="16.5">
      <c r="A56" s="38"/>
      <c r="B56" s="38"/>
      <c r="C56" s="38"/>
      <c r="D56" s="38"/>
      <c r="E56" s="38"/>
      <c r="F56" s="38"/>
      <c r="G56" s="38"/>
      <c r="H56" s="38"/>
      <c r="I56" s="38"/>
      <c r="J56" s="38"/>
      <c r="K56" s="38"/>
      <c r="L56" s="38"/>
      <c r="M56" s="38"/>
      <c r="N56" s="38"/>
    </row>
    <row r="57" spans="1:14" ht="16.5">
      <c r="A57" s="38"/>
      <c r="B57" s="38"/>
      <c r="C57" s="38"/>
      <c r="D57" s="38"/>
      <c r="E57" s="38"/>
      <c r="F57" s="38"/>
      <c r="G57" s="38"/>
      <c r="H57" s="38"/>
      <c r="I57" s="38"/>
      <c r="J57" s="38"/>
      <c r="K57" s="38"/>
      <c r="L57" s="38"/>
      <c r="M57" s="38"/>
      <c r="N57" s="38"/>
    </row>
    <row r="58" spans="1:14" ht="16.5">
      <c r="A58" s="38"/>
      <c r="B58" s="38"/>
      <c r="C58" s="38"/>
      <c r="D58" s="38"/>
      <c r="E58" s="38"/>
      <c r="F58" s="38"/>
      <c r="G58" s="38"/>
      <c r="H58" s="38"/>
      <c r="I58" s="38"/>
      <c r="J58" s="38"/>
      <c r="K58" s="38"/>
      <c r="L58" s="38"/>
      <c r="M58" s="38"/>
      <c r="N58" s="38"/>
    </row>
    <row r="59" spans="1:14" ht="16.5">
      <c r="A59" s="38"/>
      <c r="B59" s="38"/>
      <c r="C59" s="38"/>
      <c r="D59" s="38"/>
      <c r="E59" s="38"/>
      <c r="F59" s="38"/>
      <c r="G59" s="38"/>
      <c r="H59" s="38"/>
      <c r="I59" s="38"/>
      <c r="J59" s="38"/>
      <c r="K59" s="38"/>
      <c r="L59" s="38"/>
      <c r="M59" s="38"/>
      <c r="N59" s="38"/>
    </row>
    <row r="60" spans="1:14" ht="16.5">
      <c r="A60" s="38"/>
      <c r="B60" s="38"/>
      <c r="C60" s="38"/>
      <c r="D60" s="38"/>
      <c r="E60" s="38"/>
      <c r="F60" s="38"/>
      <c r="G60" s="38"/>
      <c r="H60" s="38"/>
      <c r="I60" s="38"/>
      <c r="J60" s="38"/>
      <c r="K60" s="38"/>
      <c r="L60" s="38"/>
      <c r="M60" s="38"/>
      <c r="N60" s="38"/>
    </row>
    <row r="61" spans="1:14" ht="16.5">
      <c r="A61" s="38"/>
      <c r="B61" s="38"/>
      <c r="C61" s="38"/>
      <c r="D61" s="38"/>
      <c r="E61" s="38"/>
      <c r="F61" s="38"/>
      <c r="G61" s="38"/>
      <c r="H61" s="38"/>
      <c r="I61" s="38"/>
      <c r="J61" s="38"/>
      <c r="K61" s="38"/>
      <c r="L61" s="38"/>
      <c r="M61" s="38"/>
      <c r="N61" s="38"/>
    </row>
    <row r="62" spans="1:14" ht="16.5">
      <c r="A62" s="38"/>
      <c r="B62" s="38"/>
      <c r="C62" s="38"/>
      <c r="D62" s="38"/>
      <c r="E62" s="38"/>
      <c r="F62" s="38"/>
      <c r="G62" s="38"/>
      <c r="H62" s="38"/>
      <c r="I62" s="38"/>
      <c r="J62" s="38"/>
      <c r="K62" s="38"/>
      <c r="L62" s="38"/>
      <c r="M62" s="38"/>
      <c r="N62" s="38"/>
    </row>
    <row r="63" spans="1:14" ht="16.5">
      <c r="A63" s="38"/>
      <c r="B63" s="38"/>
      <c r="C63" s="38"/>
      <c r="D63" s="38"/>
      <c r="E63" s="38"/>
      <c r="F63" s="38"/>
      <c r="G63" s="38"/>
      <c r="H63" s="38"/>
      <c r="I63" s="38"/>
      <c r="J63" s="38"/>
      <c r="K63" s="38"/>
      <c r="L63" s="38"/>
      <c r="M63" s="38"/>
      <c r="N63" s="38"/>
    </row>
    <row r="64" spans="1:14" ht="16.5">
      <c r="A64" s="38"/>
      <c r="B64" s="38"/>
      <c r="C64" s="38"/>
      <c r="D64" s="38"/>
      <c r="E64" s="38"/>
      <c r="F64" s="38"/>
      <c r="G64" s="38"/>
      <c r="H64" s="38"/>
      <c r="I64" s="38"/>
      <c r="J64" s="38"/>
      <c r="K64" s="38"/>
      <c r="L64" s="38"/>
      <c r="M64" s="38"/>
      <c r="N64" s="38"/>
    </row>
    <row r="65" spans="1:14" ht="16.5">
      <c r="A65" s="38"/>
      <c r="B65" s="38"/>
      <c r="C65" s="38"/>
      <c r="D65" s="38"/>
      <c r="E65" s="38"/>
      <c r="F65" s="38"/>
      <c r="G65" s="38"/>
      <c r="H65" s="38"/>
      <c r="I65" s="38"/>
      <c r="J65" s="38"/>
      <c r="K65" s="38"/>
      <c r="L65" s="38"/>
      <c r="M65" s="38"/>
      <c r="N65" s="38"/>
    </row>
    <row r="66" spans="1:14" ht="16.5">
      <c r="A66" s="38"/>
      <c r="B66" s="38"/>
      <c r="C66" s="38"/>
      <c r="D66" s="38"/>
      <c r="E66" s="38"/>
      <c r="F66" s="38"/>
      <c r="G66" s="38"/>
      <c r="H66" s="38"/>
      <c r="I66" s="38"/>
      <c r="J66" s="38"/>
      <c r="K66" s="38"/>
      <c r="L66" s="38"/>
      <c r="M66" s="38"/>
      <c r="N66" s="38"/>
    </row>
    <row r="67" spans="1:14" ht="16.5">
      <c r="A67" s="38"/>
      <c r="B67" s="38"/>
      <c r="C67" s="38"/>
      <c r="D67" s="38"/>
      <c r="E67" s="38"/>
      <c r="F67" s="38"/>
      <c r="G67" s="38"/>
      <c r="H67" s="38"/>
      <c r="I67" s="38"/>
      <c r="J67" s="38"/>
      <c r="K67" s="38"/>
      <c r="L67" s="38"/>
      <c r="M67" s="38"/>
      <c r="N67" s="38"/>
    </row>
  </sheetData>
  <mergeCells count="3">
    <mergeCell ref="A5:A6"/>
    <mergeCell ref="B5:B6"/>
    <mergeCell ref="C5:C6"/>
  </mergeCells>
  <pageMargins left="0.7" right="0.7" top="0.75" bottom="0.75" header="0.3" footer="0.3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O35"/>
  <sheetViews>
    <sheetView topLeftCell="A16" workbookViewId="0">
      <selection activeCell="N22" sqref="N22"/>
    </sheetView>
  </sheetViews>
  <sheetFormatPr defaultRowHeight="15"/>
  <cols>
    <col min="2" max="2" width="4.42578125" customWidth="1"/>
    <col min="3" max="3" width="17.28515625" customWidth="1"/>
    <col min="4" max="4" width="30.42578125" customWidth="1"/>
    <col min="5" max="5" width="14.28515625" customWidth="1"/>
    <col min="6" max="6" width="13.140625" customWidth="1"/>
    <col min="7" max="7" width="12.7109375" customWidth="1"/>
    <col min="8" max="8" width="9.42578125" customWidth="1"/>
    <col min="9" max="9" width="17.5703125" customWidth="1"/>
    <col min="14" max="14" width="12.7109375" customWidth="1"/>
  </cols>
  <sheetData>
    <row r="1" spans="1:15" ht="16.5">
      <c r="A1" s="12"/>
      <c r="B1" s="193" t="s">
        <v>8</v>
      </c>
      <c r="C1" s="193"/>
      <c r="D1" s="193"/>
      <c r="E1" s="193"/>
      <c r="F1" s="193"/>
      <c r="G1" s="193"/>
      <c r="H1" s="193"/>
      <c r="I1" s="193"/>
    </row>
    <row r="2" spans="1:15" ht="33.75" customHeight="1">
      <c r="A2" s="12"/>
      <c r="B2" s="95"/>
      <c r="C2" s="201" t="s">
        <v>113</v>
      </c>
      <c r="D2" s="201"/>
      <c r="E2" s="201"/>
      <c r="F2" s="201"/>
      <c r="G2" s="201"/>
      <c r="H2" s="201"/>
      <c r="I2" s="201"/>
      <c r="J2" s="123"/>
      <c r="K2" s="123"/>
      <c r="L2" s="123"/>
      <c r="M2" s="123"/>
      <c r="N2" s="123"/>
      <c r="O2" s="123"/>
    </row>
    <row r="3" spans="1:15">
      <c r="B3" s="194" t="s">
        <v>3</v>
      </c>
      <c r="C3" s="196" t="s">
        <v>9</v>
      </c>
      <c r="D3" s="196" t="s">
        <v>10</v>
      </c>
      <c r="E3" s="198" t="s">
        <v>11</v>
      </c>
      <c r="F3" s="199"/>
      <c r="G3" s="199"/>
      <c r="H3" s="200"/>
      <c r="I3" s="196" t="s">
        <v>12</v>
      </c>
    </row>
    <row r="4" spans="1:15" ht="48" customHeight="1">
      <c r="B4" s="195"/>
      <c r="C4" s="197"/>
      <c r="D4" s="197"/>
      <c r="E4" s="23" t="s">
        <v>13</v>
      </c>
      <c r="F4" s="23" t="s">
        <v>14</v>
      </c>
      <c r="G4" s="23" t="s">
        <v>15</v>
      </c>
      <c r="H4" s="23" t="s">
        <v>16</v>
      </c>
      <c r="I4" s="197"/>
      <c r="L4" s="64"/>
    </row>
    <row r="5" spans="1:15" ht="16.5">
      <c r="B5" s="27">
        <v>1</v>
      </c>
      <c r="C5" s="27">
        <v>2</v>
      </c>
      <c r="D5" s="27">
        <v>3</v>
      </c>
      <c r="E5" s="27">
        <v>4</v>
      </c>
      <c r="F5" s="27">
        <v>5</v>
      </c>
      <c r="G5" s="27">
        <v>6</v>
      </c>
      <c r="H5" s="27">
        <v>7</v>
      </c>
      <c r="I5" s="27">
        <v>8</v>
      </c>
    </row>
    <row r="6" spans="1:15" ht="16.5">
      <c r="B6" s="186" t="s">
        <v>17</v>
      </c>
      <c r="C6" s="187"/>
      <c r="D6" s="187"/>
      <c r="E6" s="187"/>
      <c r="F6" s="187"/>
      <c r="G6" s="187"/>
      <c r="H6" s="187"/>
      <c r="I6" s="188"/>
    </row>
    <row r="7" spans="1:15" ht="75.75" customHeight="1">
      <c r="B7" s="25">
        <v>1</v>
      </c>
      <c r="C7" s="23" t="s">
        <v>18</v>
      </c>
      <c r="D7" s="23" t="s">
        <v>113</v>
      </c>
      <c r="E7" s="69">
        <f>Лист2!Q33+Лист4!Q38</f>
        <v>1632.2282249116615</v>
      </c>
      <c r="F7" s="70"/>
      <c r="G7" s="70"/>
      <c r="H7" s="70"/>
      <c r="I7" s="70">
        <f>E7</f>
        <v>1632.2282249116615</v>
      </c>
    </row>
    <row r="8" spans="1:15" ht="24" customHeight="1">
      <c r="B8" s="25"/>
      <c r="D8" s="31" t="s">
        <v>19</v>
      </c>
      <c r="E8" s="70">
        <f>E7</f>
        <v>1632.2282249116615</v>
      </c>
      <c r="F8" s="70"/>
      <c r="G8" s="70"/>
      <c r="H8" s="70"/>
      <c r="I8" s="71">
        <f>I7</f>
        <v>1632.2282249116615</v>
      </c>
    </row>
    <row r="9" spans="1:15" ht="16.5">
      <c r="B9" s="25"/>
      <c r="C9" s="23"/>
      <c r="D9" s="189" t="s">
        <v>23</v>
      </c>
      <c r="E9" s="190"/>
      <c r="F9" s="190"/>
      <c r="G9" s="190"/>
      <c r="H9" s="191"/>
      <c r="I9" s="28"/>
    </row>
    <row r="10" spans="1:15" ht="43.5" customHeight="1">
      <c r="B10" s="25">
        <v>2</v>
      </c>
      <c r="C10" s="29" t="s">
        <v>21</v>
      </c>
      <c r="D10" s="23" t="s">
        <v>20</v>
      </c>
      <c r="E10" s="70">
        <f>I8*0.005</f>
        <v>8.1611411245583074</v>
      </c>
      <c r="F10" s="70"/>
      <c r="G10" s="70"/>
      <c r="H10" s="70"/>
      <c r="I10" s="70">
        <f>E10</f>
        <v>8.1611411245583074</v>
      </c>
    </row>
    <row r="11" spans="1:15" ht="16.5">
      <c r="B11" s="25"/>
      <c r="C11" s="23"/>
      <c r="D11" s="31" t="s">
        <v>22</v>
      </c>
      <c r="E11" s="70">
        <f>E8+E10</f>
        <v>1640.3893660362198</v>
      </c>
      <c r="F11" s="70"/>
      <c r="G11" s="70"/>
      <c r="H11" s="70"/>
      <c r="I11" s="71">
        <f>I8+I10</f>
        <v>1640.3893660362198</v>
      </c>
    </row>
    <row r="12" spans="1:15" ht="16.5" customHeight="1">
      <c r="B12" s="25"/>
      <c r="C12" s="23"/>
      <c r="D12" s="189" t="s">
        <v>24</v>
      </c>
      <c r="E12" s="190"/>
      <c r="F12" s="190"/>
      <c r="G12" s="190"/>
      <c r="H12" s="191"/>
      <c r="I12" s="24"/>
    </row>
    <row r="13" spans="1:15" ht="48" customHeight="1">
      <c r="B13" s="25">
        <v>3</v>
      </c>
      <c r="C13" s="29" t="s">
        <v>26</v>
      </c>
      <c r="D13" s="23" t="s">
        <v>25</v>
      </c>
      <c r="E13" s="70">
        <f>I11*0.003</f>
        <v>4.9211680981086596</v>
      </c>
      <c r="F13" s="70"/>
      <c r="G13" s="70"/>
      <c r="H13" s="70"/>
      <c r="I13" s="70">
        <f>E13</f>
        <v>4.9211680981086596</v>
      </c>
    </row>
    <row r="14" spans="1:15" ht="16.5">
      <c r="B14" s="25"/>
      <c r="C14" s="29"/>
      <c r="D14" s="31" t="s">
        <v>27</v>
      </c>
      <c r="E14" s="70">
        <f>I11+I13</f>
        <v>1645.3105341343285</v>
      </c>
      <c r="F14" s="70"/>
      <c r="G14" s="70"/>
      <c r="H14" s="70"/>
      <c r="I14" s="71">
        <f>E14</f>
        <v>1645.3105341343285</v>
      </c>
    </row>
    <row r="15" spans="1:15" ht="16.5">
      <c r="B15" s="25"/>
      <c r="C15" s="29"/>
      <c r="D15" s="189" t="s">
        <v>28</v>
      </c>
      <c r="E15" s="190"/>
      <c r="F15" s="190"/>
      <c r="G15" s="190"/>
      <c r="H15" s="191"/>
      <c r="I15" s="24"/>
    </row>
    <row r="16" spans="1:15" ht="75.75" customHeight="1">
      <c r="B16" s="25">
        <v>4</v>
      </c>
      <c r="C16" s="29" t="s">
        <v>30</v>
      </c>
      <c r="D16" s="23" t="s">
        <v>29</v>
      </c>
      <c r="E16" s="70">
        <f>I14*0.0015</f>
        <v>2.4679658012014927</v>
      </c>
      <c r="F16" s="70"/>
      <c r="G16" s="70"/>
      <c r="H16" s="70"/>
      <c r="I16" s="70">
        <f>E16</f>
        <v>2.4679658012014927</v>
      </c>
    </row>
    <row r="17" spans="1:15" ht="16.5">
      <c r="B17" s="27">
        <v>1</v>
      </c>
      <c r="C17" s="27">
        <v>2</v>
      </c>
      <c r="D17" s="27">
        <v>3</v>
      </c>
      <c r="E17" s="27">
        <v>4</v>
      </c>
      <c r="F17" s="27">
        <v>5</v>
      </c>
      <c r="G17" s="27">
        <v>6</v>
      </c>
      <c r="H17" s="27">
        <v>7</v>
      </c>
      <c r="I17" s="27">
        <v>8</v>
      </c>
    </row>
    <row r="18" spans="1:15" ht="59.25" customHeight="1">
      <c r="B18" s="25">
        <v>5</v>
      </c>
      <c r="C18" s="29" t="s">
        <v>188</v>
      </c>
      <c r="D18" s="23" t="s">
        <v>31</v>
      </c>
      <c r="E18" s="70">
        <f>I14*0.02</f>
        <v>32.90621068268657</v>
      </c>
      <c r="F18" s="70"/>
      <c r="G18" s="70"/>
      <c r="H18" s="70"/>
      <c r="I18" s="70">
        <f>E18</f>
        <v>32.90621068268657</v>
      </c>
    </row>
    <row r="19" spans="1:15" ht="20.25" customHeight="1">
      <c r="B19" s="25"/>
      <c r="C19" s="29"/>
      <c r="D19" s="31" t="s">
        <v>32</v>
      </c>
      <c r="E19" s="70">
        <f>E14+E16+E18</f>
        <v>1680.6847106182165</v>
      </c>
      <c r="F19" s="70"/>
      <c r="G19" s="70"/>
      <c r="H19" s="70"/>
      <c r="I19" s="71">
        <f>E19</f>
        <v>1680.6847106182165</v>
      </c>
      <c r="N19" s="77"/>
    </row>
    <row r="20" spans="1:15" ht="16.5" customHeight="1">
      <c r="B20" s="25"/>
      <c r="C20" s="29"/>
      <c r="D20" s="189" t="s">
        <v>33</v>
      </c>
      <c r="E20" s="190"/>
      <c r="F20" s="190"/>
      <c r="G20" s="190"/>
      <c r="H20" s="191"/>
      <c r="I20" s="24"/>
    </row>
    <row r="21" spans="1:15" ht="63.75" customHeight="1">
      <c r="B21" s="25">
        <v>6</v>
      </c>
      <c r="C21" s="29" t="s">
        <v>35</v>
      </c>
      <c r="D21" s="23" t="s">
        <v>34</v>
      </c>
      <c r="E21" s="70"/>
      <c r="F21" s="70"/>
      <c r="G21" s="70"/>
      <c r="H21" s="70"/>
      <c r="I21" s="70"/>
    </row>
    <row r="22" spans="1:15" ht="65.25" customHeight="1">
      <c r="B22" s="25">
        <v>7</v>
      </c>
      <c r="C22" s="29" t="s">
        <v>36</v>
      </c>
      <c r="D22" s="23" t="s">
        <v>37</v>
      </c>
      <c r="E22" s="70"/>
      <c r="F22" s="70"/>
      <c r="G22" s="70"/>
      <c r="H22" s="70"/>
      <c r="I22" s="70"/>
    </row>
    <row r="23" spans="1:15" ht="16.5">
      <c r="B23" s="25"/>
      <c r="C23" s="23"/>
      <c r="D23" s="31" t="s">
        <v>38</v>
      </c>
      <c r="E23" s="70">
        <f>E19</f>
        <v>1680.6847106182165</v>
      </c>
      <c r="F23" s="70">
        <v>0</v>
      </c>
      <c r="G23" s="70">
        <v>0</v>
      </c>
      <c r="H23" s="70">
        <f>H21+H22</f>
        <v>0</v>
      </c>
      <c r="I23" s="71">
        <f>E23+H23</f>
        <v>1680.6847106182165</v>
      </c>
      <c r="K23" s="77"/>
    </row>
    <row r="24" spans="1:15" ht="64.5" customHeight="1">
      <c r="B24" s="25">
        <v>8</v>
      </c>
      <c r="C24" s="29" t="s">
        <v>39</v>
      </c>
      <c r="D24" s="23" t="s">
        <v>40</v>
      </c>
      <c r="E24" s="70"/>
      <c r="F24" s="70"/>
      <c r="G24" s="70"/>
      <c r="H24" s="70"/>
      <c r="I24" s="70"/>
      <c r="N24" s="77"/>
    </row>
    <row r="25" spans="1:15" ht="18" customHeight="1">
      <c r="B25" s="25"/>
      <c r="C25" s="29"/>
      <c r="D25" s="31" t="s">
        <v>41</v>
      </c>
      <c r="E25" s="70">
        <f>E23+E24</f>
        <v>1680.6847106182165</v>
      </c>
      <c r="F25" s="70">
        <v>0</v>
      </c>
      <c r="G25" s="70">
        <v>0</v>
      </c>
      <c r="H25" s="71">
        <f>H23+H24</f>
        <v>0</v>
      </c>
      <c r="I25" s="71">
        <f>E25+H25</f>
        <v>1680.6847106182165</v>
      </c>
      <c r="N25" s="77"/>
    </row>
    <row r="26" spans="1:15" ht="19.5" customHeight="1">
      <c r="B26" s="25">
        <v>9</v>
      </c>
      <c r="C26" s="29">
        <v>0.2</v>
      </c>
      <c r="D26" s="23" t="s">
        <v>42</v>
      </c>
      <c r="E26" s="70">
        <f>E25*0.2</f>
        <v>336.13694212364334</v>
      </c>
      <c r="F26" s="70">
        <v>0</v>
      </c>
      <c r="G26" s="70">
        <v>0</v>
      </c>
      <c r="H26" s="70">
        <f>H25*0.2</f>
        <v>0</v>
      </c>
      <c r="I26" s="70">
        <f>E26+H26</f>
        <v>336.13694212364334</v>
      </c>
      <c r="N26" s="77"/>
    </row>
    <row r="27" spans="1:15" ht="19.5" customHeight="1">
      <c r="B27" s="26"/>
      <c r="C27" s="30"/>
      <c r="D27" s="31" t="s">
        <v>41</v>
      </c>
      <c r="E27" s="72">
        <f>E25+E26</f>
        <v>2016.8216527418599</v>
      </c>
      <c r="F27" s="80">
        <v>0</v>
      </c>
      <c r="G27" s="80">
        <v>0</v>
      </c>
      <c r="H27" s="71">
        <f>H25+H26</f>
        <v>0</v>
      </c>
      <c r="I27" s="72">
        <f>E27+H27</f>
        <v>2016.8216527418599</v>
      </c>
      <c r="N27" s="77"/>
    </row>
    <row r="28" spans="1:15" ht="30.75" customHeight="1">
      <c r="B28" s="25">
        <v>10</v>
      </c>
      <c r="C28" s="30"/>
      <c r="D28" s="31" t="s">
        <v>43</v>
      </c>
      <c r="E28" s="72"/>
      <c r="F28" s="73"/>
      <c r="G28" s="73"/>
      <c r="H28" s="71"/>
      <c r="I28" s="72">
        <f>I27*0.0009</f>
        <v>1.8151394874676738</v>
      </c>
    </row>
    <row r="29" spans="1:15">
      <c r="A29" s="2"/>
      <c r="B29" s="2"/>
      <c r="C29" s="2"/>
      <c r="D29" s="2"/>
      <c r="E29" s="2"/>
      <c r="F29" s="2"/>
      <c r="G29" s="2"/>
      <c r="H29" s="2"/>
      <c r="I29" s="2"/>
    </row>
    <row r="30" spans="1:15" ht="16.5">
      <c r="A30" s="2"/>
      <c r="B30" s="2"/>
      <c r="C30" s="2"/>
      <c r="D30" s="16"/>
      <c r="E30" s="16"/>
      <c r="F30" s="16" t="s">
        <v>71</v>
      </c>
      <c r="G30" s="16"/>
      <c r="H30" s="16"/>
      <c r="I30" s="16"/>
      <c r="J30" s="16"/>
      <c r="K30" s="16"/>
      <c r="L30" s="16"/>
      <c r="M30" s="16"/>
      <c r="N30" s="16"/>
      <c r="O30" s="16"/>
    </row>
    <row r="31" spans="1:15" ht="16.5">
      <c r="A31" s="2"/>
      <c r="B31" s="2"/>
      <c r="C31" s="2"/>
      <c r="D31" s="134"/>
      <c r="E31" s="134"/>
      <c r="F31" s="134"/>
      <c r="G31" s="134"/>
      <c r="H31" s="134"/>
      <c r="I31" s="134"/>
      <c r="J31" s="134"/>
      <c r="K31" s="134"/>
      <c r="L31" s="134"/>
      <c r="M31" s="134"/>
      <c r="N31" s="134"/>
      <c r="O31" s="134"/>
    </row>
    <row r="32" spans="1:15" ht="16.5">
      <c r="A32" s="2"/>
      <c r="B32" s="2"/>
      <c r="C32" s="2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</row>
    <row r="33" spans="1:9">
      <c r="A33" s="12"/>
      <c r="B33" s="12"/>
      <c r="C33" s="12"/>
      <c r="D33" s="192"/>
      <c r="E33" s="192"/>
      <c r="F33" s="192"/>
      <c r="G33" s="192"/>
      <c r="H33" s="192"/>
      <c r="I33" s="12"/>
    </row>
    <row r="34" spans="1:9">
      <c r="A34" s="12"/>
      <c r="B34" s="12"/>
      <c r="C34" s="12"/>
      <c r="D34" s="12"/>
      <c r="E34" s="12"/>
      <c r="F34" s="12"/>
      <c r="G34" s="12"/>
      <c r="H34" s="12"/>
      <c r="I34" s="12"/>
    </row>
    <row r="35" spans="1:9">
      <c r="A35" s="12"/>
      <c r="B35" s="12"/>
      <c r="C35" s="12"/>
      <c r="D35" s="12"/>
      <c r="E35" s="12"/>
      <c r="F35" s="12"/>
      <c r="G35" s="12"/>
      <c r="H35" s="12"/>
      <c r="I35" s="12"/>
    </row>
  </sheetData>
  <mergeCells count="13">
    <mergeCell ref="D33:H33"/>
    <mergeCell ref="B1:I1"/>
    <mergeCell ref="C2:I2"/>
    <mergeCell ref="B3:B4"/>
    <mergeCell ref="C3:C4"/>
    <mergeCell ref="D3:D4"/>
    <mergeCell ref="E3:H3"/>
    <mergeCell ref="I3:I4"/>
    <mergeCell ref="B6:I6"/>
    <mergeCell ref="D9:H9"/>
    <mergeCell ref="D12:H12"/>
    <mergeCell ref="D15:H15"/>
    <mergeCell ref="D20:H20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Лист1</vt:lpstr>
      <vt:lpstr>Лист2</vt:lpstr>
      <vt:lpstr>Лист4</vt:lpstr>
      <vt:lpstr>Лист5</vt:lpstr>
      <vt:lpstr>ampop-1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Hme</dc:creator>
  <cp:lastModifiedBy>gagik.huroyan</cp:lastModifiedBy>
  <cp:lastPrinted>2016-12-09T06:37:30Z</cp:lastPrinted>
  <dcterms:created xsi:type="dcterms:W3CDTF">2014-01-11T15:18:09Z</dcterms:created>
  <dcterms:modified xsi:type="dcterms:W3CDTF">2016-12-19T12:15:33Z</dcterms:modified>
</cp:coreProperties>
</file>